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05" yWindow="-105" windowWidth="20730" windowHeight="10170" tabRatio="976"/>
  </bookViews>
  <sheets>
    <sheet name="Resumo" sheetId="8" r:id="rId1"/>
    <sheet name="Tec de som" sheetId="1" r:id="rId2"/>
    <sheet name="Uniformes" sheetId="2" r:id="rId3"/>
    <sheet name="Conta vinculada" sheetId="6" r:id="rId4"/>
    <sheet name="Metodologia de cálculos" sheetId="5" r:id="rId5"/>
    <sheet name="Cálculo PIS alicota efetiva" sheetId="9" r:id="rId6"/>
    <sheet name="Calculo alicota efetiva COFINS" sheetId="10" r:id="rId7"/>
  </sheets>
  <definedNames>
    <definedName name="Area_2" localSheetId="0">#REF!</definedName>
    <definedName name="Area_2">#REF!</definedName>
    <definedName name="Area_3">#REF!</definedName>
    <definedName name="_xlnm.Print_Area" localSheetId="3">'Conta vinculada'!$A$2:$D$12</definedName>
    <definedName name="_xlnm.Print_Area" localSheetId="4">'Metodologia de cálculos'!$A$3:$E$56</definedName>
    <definedName name="_xlnm.Print_Area" localSheetId="0">Resumo!$A$2:$I$8</definedName>
    <definedName name="_xlnm.Print_Area" localSheetId="1">'Tec de som'!$A$1:$I$160</definedName>
    <definedName name="_xlnm.Print_Area" localSheetId="2">Uniformes!$A$1:$G$9</definedName>
    <definedName name="aREA1" localSheetId="0">#REF!</definedName>
    <definedName name="aREA1">#REF!</definedName>
    <definedName name="area2" localSheetId="0">#REF!</definedName>
    <definedName name="area2">#REF!</definedName>
    <definedName name="Area3" localSheetId="0">#REF!</definedName>
    <definedName name="Area3">#REF!</definedName>
    <definedName name="Area4" localSheetId="0">#REF!</definedName>
    <definedName name="Area4">#REF!</definedName>
    <definedName name="Excel_BuiltIn_Print_Area" localSheetId="0">#REF!</definedName>
    <definedName name="Excel_BuiltIn_Print_Area">#REF!</definedName>
    <definedName name="Excel_BuiltIn_Print_Area_1" localSheetId="0">#REF!</definedName>
    <definedName name="Excel_BuiltIn_Print_Area_1">#REF!</definedName>
    <definedName name="Excel_BuiltIn_Print_Area_2" localSheetId="0">#REF!</definedName>
    <definedName name="Excel_BuiltIn_Print_Area_2">#REF!</definedName>
    <definedName name="Excel_um" localSheetId="0">#REF!</definedName>
    <definedName name="Excel_um">#REF!</definedName>
    <definedName name="Pintor" localSheetId="0">#REF!</definedName>
    <definedName name="Pintor">#REF!</definedName>
    <definedName name="Pintor1" localSheetId="0">#REF!</definedName>
    <definedName name="Pintor1">#REF!</definedName>
    <definedName name="um" localSheetId="0">#REF!</definedName>
    <definedName name="um">#REF!</definedName>
  </definedNames>
  <calcPr calcId="114210"/>
</workbook>
</file>

<file path=xl/calcChain.xml><?xml version="1.0" encoding="utf-8"?>
<calcChain xmlns="http://schemas.openxmlformats.org/spreadsheetml/2006/main">
  <c r="H15" i="10"/>
  <c r="G15"/>
  <c r="D15"/>
  <c r="D14"/>
  <c r="G14"/>
  <c r="H14"/>
  <c r="G13"/>
  <c r="H13"/>
  <c r="D13"/>
  <c r="D12"/>
  <c r="G12"/>
  <c r="H12"/>
  <c r="H11"/>
  <c r="G11"/>
  <c r="D11"/>
  <c r="D10"/>
  <c r="G10"/>
  <c r="H10"/>
  <c r="G9"/>
  <c r="H9"/>
  <c r="D9"/>
  <c r="D8"/>
  <c r="G8"/>
  <c r="H8"/>
  <c r="H7"/>
  <c r="G7"/>
  <c r="D7"/>
  <c r="D6"/>
  <c r="G6"/>
  <c r="H6"/>
  <c r="H5"/>
  <c r="G5"/>
  <c r="D5"/>
  <c r="D4"/>
  <c r="G4"/>
  <c r="H4"/>
  <c r="H16"/>
  <c r="H17"/>
  <c r="H15" i="9"/>
  <c r="G15"/>
  <c r="D15"/>
  <c r="D14"/>
  <c r="G14"/>
  <c r="H14"/>
  <c r="D13"/>
  <c r="G13"/>
  <c r="H13"/>
  <c r="D12"/>
  <c r="G12"/>
  <c r="H12"/>
  <c r="H11"/>
  <c r="G11"/>
  <c r="D11"/>
  <c r="D10"/>
  <c r="G10"/>
  <c r="H10"/>
  <c r="D9"/>
  <c r="G9"/>
  <c r="H9"/>
  <c r="D8"/>
  <c r="G8"/>
  <c r="H8"/>
  <c r="H7"/>
  <c r="G7"/>
  <c r="D7"/>
  <c r="D6"/>
  <c r="G6"/>
  <c r="H6"/>
  <c r="D5"/>
  <c r="G5"/>
  <c r="H5"/>
  <c r="D4"/>
  <c r="G4"/>
  <c r="H4"/>
  <c r="H16"/>
  <c r="H17"/>
  <c r="H131" i="1"/>
  <c r="H130"/>
  <c r="H132"/>
  <c r="G8" i="2"/>
  <c r="F7"/>
  <c r="G7"/>
  <c r="G66" i="1"/>
  <c r="F8" i="2"/>
  <c r="F4"/>
  <c r="G4"/>
  <c r="H32" i="1"/>
  <c r="H69"/>
  <c r="C47" i="5"/>
  <c r="C37"/>
  <c r="C34"/>
  <c r="C33"/>
  <c r="C27"/>
  <c r="C12"/>
  <c r="C13"/>
  <c r="C14"/>
  <c r="C36"/>
  <c r="C38"/>
  <c r="F5" i="2"/>
  <c r="G5"/>
  <c r="F6"/>
  <c r="G6"/>
  <c r="H159" i="1"/>
  <c r="G151"/>
  <c r="G9" i="2"/>
  <c r="H119" i="1"/>
  <c r="C48" i="5"/>
  <c r="F9" i="2"/>
  <c r="H129" i="1"/>
  <c r="H123"/>
  <c r="H143"/>
  <c r="I102"/>
  <c r="H97"/>
  <c r="H103"/>
  <c r="H87"/>
  <c r="H86"/>
  <c r="H84"/>
  <c r="H53"/>
  <c r="H89"/>
  <c r="H45"/>
  <c r="H44"/>
  <c r="H34"/>
  <c r="H33"/>
  <c r="H39"/>
  <c r="I53"/>
  <c r="J32"/>
  <c r="I107"/>
  <c r="G64"/>
  <c r="H63"/>
  <c r="H70"/>
  <c r="I52"/>
  <c r="I80"/>
  <c r="I54"/>
  <c r="I44"/>
  <c r="I56"/>
  <c r="I55"/>
  <c r="I57"/>
  <c r="H139"/>
  <c r="I51"/>
  <c r="I58"/>
  <c r="I45"/>
  <c r="I59"/>
  <c r="H59"/>
  <c r="I88"/>
  <c r="I84"/>
  <c r="I87"/>
  <c r="I86"/>
  <c r="H77"/>
  <c r="H85"/>
  <c r="I85"/>
  <c r="I89"/>
  <c r="H108"/>
  <c r="H114"/>
  <c r="H46"/>
  <c r="I46"/>
  <c r="H47"/>
  <c r="H75"/>
  <c r="D9" i="6"/>
  <c r="B9"/>
  <c r="C9"/>
  <c r="H76" i="1"/>
  <c r="H90"/>
  <c r="H141"/>
  <c r="H78"/>
  <c r="H140"/>
  <c r="I92"/>
  <c r="I100"/>
  <c r="I97"/>
  <c r="I103"/>
  <c r="H113"/>
  <c r="H115"/>
  <c r="H142"/>
  <c r="H144"/>
  <c r="I127"/>
  <c r="I128"/>
  <c r="I133"/>
  <c r="I101"/>
  <c r="I98"/>
  <c r="I99"/>
  <c r="I131"/>
  <c r="I130"/>
  <c r="I132"/>
  <c r="I129"/>
  <c r="I134"/>
  <c r="H145"/>
  <c r="H146"/>
  <c r="C151"/>
  <c r="E151"/>
  <c r="G7" i="8"/>
  <c r="H7"/>
  <c r="H151" i="1"/>
  <c r="H152"/>
  <c r="H158"/>
  <c r="H160"/>
  <c r="I7" i="8"/>
  <c r="I8"/>
</calcChain>
</file>

<file path=xl/sharedStrings.xml><?xml version="1.0" encoding="utf-8"?>
<sst xmlns="http://schemas.openxmlformats.org/spreadsheetml/2006/main" count="567" uniqueCount="396">
  <si>
    <t xml:space="preserve">Licitação nº: </t>
  </si>
  <si>
    <t>Pregão nº XXXX/20XX</t>
  </si>
  <si>
    <t>Data do Pregão:</t>
  </si>
  <si>
    <t>DD/MM/AAAA</t>
  </si>
  <si>
    <t>Horário:</t>
  </si>
  <si>
    <t>XX:XX hrs</t>
  </si>
  <si>
    <t>DISCRIMINAÇÃO DOS SERVIÇOS (DADOS REFERENTES À CONTRATAÇÃO)</t>
  </si>
  <si>
    <t>INFORMAÇÕES E DADOS PARA CÁLCULO</t>
  </si>
  <si>
    <t>A</t>
  </si>
  <si>
    <t>Data de apresentação da proposta (dia/mês/ano)</t>
  </si>
  <si>
    <t>Informar a Data da Apresentação da Proposta</t>
  </si>
  <si>
    <t>B</t>
  </si>
  <si>
    <t>Município/ UF</t>
  </si>
  <si>
    <t>Informar o Município e UF</t>
  </si>
  <si>
    <t>C</t>
  </si>
  <si>
    <t>Ano Acordo, Convenção ou Sentença Normativa em Dissídio Coletivo</t>
  </si>
  <si>
    <t>Informar qual CCT Base e Ano</t>
  </si>
  <si>
    <t>D</t>
  </si>
  <si>
    <t>Nº de meses de execução contratual</t>
  </si>
  <si>
    <t>Informar Nº de Meses da Execução Contratual de Acordo com o Termo de Referência</t>
  </si>
  <si>
    <t>IDENTIFICAÇÃO DO SERVIÇO</t>
  </si>
  <si>
    <t>Unidade de medida</t>
  </si>
  <si>
    <t>POSTO</t>
  </si>
  <si>
    <t>Informar a Unidade de Medida de Acordo com o Termo de Referência</t>
  </si>
  <si>
    <t>Quantidade total a contratar (em função da unidade de medida):</t>
  </si>
  <si>
    <t>Informar a Quantidade a Contratar de Acordo com o Termo de Referência</t>
  </si>
  <si>
    <t>Cargo:</t>
  </si>
  <si>
    <t>Informar o Cargo a ser Preenchido</t>
  </si>
  <si>
    <t>MÃO-DE-OBRA</t>
  </si>
  <si>
    <t>MÃO-DE-OBRA VINCULADA À EXECUÇÃO CONTRATUAL</t>
  </si>
  <si>
    <t>Dados complementares para composição dos custos referente à mão-de-obra</t>
  </si>
  <si>
    <t>Tipo do serviço</t>
  </si>
  <si>
    <t>Informar o Tipo de Serviço</t>
  </si>
  <si>
    <t>Classificação Brasileira de Ocupações (CBO)</t>
  </si>
  <si>
    <t>Informar o CBO da Ocupação</t>
  </si>
  <si>
    <t>Salário Normativo da Categoria Profissional</t>
  </si>
  <si>
    <t>Informar o Salário Normativo contido na CCT</t>
  </si>
  <si>
    <t xml:space="preserve">Categoria profissional </t>
  </si>
  <si>
    <t>Informar a Categoria Profissional</t>
  </si>
  <si>
    <t>Data base da categoria</t>
  </si>
  <si>
    <t>Informar a Data Base da Categoria</t>
  </si>
  <si>
    <t>MÓDULO 01: COMPOSIÇÃO DA REMUNERAÇÃO</t>
  </si>
  <si>
    <t>Composição da remuneração</t>
  </si>
  <si>
    <t>Valor (R$)</t>
  </si>
  <si>
    <t>Salário base (44h mensais)</t>
  </si>
  <si>
    <t>Salário Base contido na CCT ou qualquer outro valor acima deste</t>
  </si>
  <si>
    <t>Adicional de periculosidade</t>
  </si>
  <si>
    <t>Sim/Não</t>
  </si>
  <si>
    <t>N</t>
  </si>
  <si>
    <t>Cálculo = Se Houver Adicional - Marcar S (Campo E33) para o cálculo Salario Base (Campo H32) * 30% ser gerado no Campo H33</t>
  </si>
  <si>
    <t>Adicional de insalubridade</t>
  </si>
  <si>
    <t>Cálculo = Se Houver Adicional - Marcar S (Campo E34) para o cálculo Salario Mínimo ou Regional (campo F33) x Percentual de 10%, 20% ou 40% dependendo do grau de insalubridade (campo G33) ser gerado no Campo H34</t>
  </si>
  <si>
    <t>Adicional noturno</t>
  </si>
  <si>
    <t>E</t>
  </si>
  <si>
    <t xml:space="preserve">Hora noturna adicional - ou hora noturna reduzida </t>
  </si>
  <si>
    <t>F</t>
  </si>
  <si>
    <t>Adicional de hora extra no feriado</t>
  </si>
  <si>
    <t>G</t>
  </si>
  <si>
    <t>Outros (especificar)</t>
  </si>
  <si>
    <t>TOTAL DA REMUNERAÇÃO</t>
  </si>
  <si>
    <t>Soma dos Itens A a G</t>
  </si>
  <si>
    <t>MÓDULO 02: ENCARGOS E BENEFÍCIOS ANUAIS, MENSAIS E DIÁRIOS</t>
  </si>
  <si>
    <t>Submódulo 2.1 - 13º (décimo terceiro) salário e adicional de férias</t>
  </si>
  <si>
    <t>2.1</t>
  </si>
  <si>
    <t>13º salário e adicional de férias</t>
  </si>
  <si>
    <t>(%)</t>
  </si>
  <si>
    <t xml:space="preserve">13º salário </t>
  </si>
  <si>
    <t>Adicional de Férias</t>
  </si>
  <si>
    <t>Incidência do submódulo 2.2 sobre o 13º Salário, Férias e Adicional de Férias</t>
  </si>
  <si>
    <t xml:space="preserve">TOTAL </t>
  </si>
  <si>
    <t>Soma dos Itens A a C</t>
  </si>
  <si>
    <t>Submódulo 2.2 - Encargos previdenciários (GPS), Fundo de Garantia por Tempo de Serviço (FGTS) e outras contribuições</t>
  </si>
  <si>
    <t>2.2</t>
  </si>
  <si>
    <t>GPS, FGTS e outras contribuições</t>
  </si>
  <si>
    <t>INSS</t>
  </si>
  <si>
    <t>Salário Educação</t>
  </si>
  <si>
    <t>Seguro Acidente do Trabalho (RATxFAP)</t>
  </si>
  <si>
    <t>RAT</t>
  </si>
  <si>
    <t>FAT</t>
  </si>
  <si>
    <t>SESC ou SESI</t>
  </si>
  <si>
    <t>SENAI ou SENAC</t>
  </si>
  <si>
    <t>SEBRAE</t>
  </si>
  <si>
    <t>INCRA</t>
  </si>
  <si>
    <t>H</t>
  </si>
  <si>
    <t>FGTS</t>
  </si>
  <si>
    <t>TOTAL</t>
  </si>
  <si>
    <t>Soma dos Itens A a H</t>
  </si>
  <si>
    <t>Submódulo 2.3 - Benefícios Mensais e Diários</t>
  </si>
  <si>
    <t>2.3</t>
  </si>
  <si>
    <t>Benefícios Mensais e Diários</t>
  </si>
  <si>
    <t>Transporte</t>
  </si>
  <si>
    <t>SIM/NÃO</t>
  </si>
  <si>
    <t>Valor</t>
  </si>
  <si>
    <t>Passagens</t>
  </si>
  <si>
    <t>Dias</t>
  </si>
  <si>
    <t>Desconto</t>
  </si>
  <si>
    <t>SIM</t>
  </si>
  <si>
    <t>Auxílio-Refeição/Alimentação</t>
  </si>
  <si>
    <t>Cálculo = Valor Unitário do Vale (Campo E65) x Total de Dias (Campo F65) - Desconto (verificar se há ou não desconto na CCT e aplicar)</t>
  </si>
  <si>
    <t>Seguro de vida, invalidez e funeral</t>
  </si>
  <si>
    <t>Cesta básica</t>
  </si>
  <si>
    <t>Inserir o valor por funcionário no campo H67 se houver previsão na CCT</t>
  </si>
  <si>
    <t>Plano de Saúde</t>
  </si>
  <si>
    <t>Soma dos Itens A a E</t>
  </si>
  <si>
    <t>QUADRO RESUMO DO MÓDULO 2 - ENCARGOS E BENEFÍCIOS ANUAIS, MENSAIS E DIÁRIOS</t>
  </si>
  <si>
    <t>Encargos e Benefícios Anuais, Mensais e Diários</t>
  </si>
  <si>
    <t>13º (décimo terceiro) Salário e Adicional de Férias</t>
  </si>
  <si>
    <t>Soma dos Itens 2.1 + 2.2 + 2.3</t>
  </si>
  <si>
    <t>Base de cálculo para a Provisão Para Rescisão: REMUNERAÇÃO + 13º + FÉRIAS + ADICIONAL DE FÉRIAS</t>
  </si>
  <si>
    <t xml:space="preserve">MÓDULO 03: PROVISÃO PARA RESCISÃO </t>
  </si>
  <si>
    <t>Provisão para Rescisão</t>
  </si>
  <si>
    <t>Aviso Prévio Indenizado</t>
  </si>
  <si>
    <t>Incidência do FGTS sobre o Aviso Prévio Indenizado</t>
  </si>
  <si>
    <t>Aviso Prévio Trabalhado</t>
  </si>
  <si>
    <t>Incidência dos encargos do submódulo 2.2 sobre o Aviso Prévio Trabalhado</t>
  </si>
  <si>
    <t>Soma dos Itens A a F</t>
  </si>
  <si>
    <t>Base de cálculo para o Custo de Reposição do Profissional Ausente (substituto): MÓDULO 1 + MÓDULO 2 + MÓDULO 3 - VT - VA</t>
  </si>
  <si>
    <t>MÓDULO 04: CUSTO DE REPOSIÇÃO DO PROFISSIONAL AUSENTE</t>
  </si>
  <si>
    <t>Submódulo 4.1 - Ausências Legais</t>
  </si>
  <si>
    <t>4.1</t>
  </si>
  <si>
    <t>Substituto nas Ausências</t>
  </si>
  <si>
    <t>Substituto na Cobertura de Férias</t>
  </si>
  <si>
    <t>Substituto na Cobertura das Ausências por Doença</t>
  </si>
  <si>
    <t>Substituto na Cobertura de Licença-Paternidade</t>
  </si>
  <si>
    <t>Substituto na Cobertura das Ausências por Acidente de Trabalho</t>
  </si>
  <si>
    <t>Substituto na Cobertura das Ausências Legais</t>
  </si>
  <si>
    <t>Substituto na Cobertura de Outras Ausências (Especificar)</t>
  </si>
  <si>
    <t>Submódulo 4.2 - Intrajornada</t>
  </si>
  <si>
    <t>4.2</t>
  </si>
  <si>
    <t>Substituto na Intrajornada</t>
  </si>
  <si>
    <t xml:space="preserve"> </t>
  </si>
  <si>
    <t>Substituto no Intervalo para Repouso ou Alimentação</t>
  </si>
  <si>
    <t>QUADRO RESUMO DO MÓDULO 4 - CUSTO DE REPOSIÇÃO DO PROFISSIONAL AUSENTE</t>
  </si>
  <si>
    <t>MÓDULO 05: INSUMOS DIVERSOS</t>
  </si>
  <si>
    <t>Insumos Diversos</t>
  </si>
  <si>
    <t>Uniformes (custo mensal por empregado)</t>
  </si>
  <si>
    <t>Equipamentos (custo mensal por empregado)</t>
  </si>
  <si>
    <t>Outros (Especificar)</t>
  </si>
  <si>
    <t>MÓDULO 6: CUSTOS INDIRETOS, TRIBUTOS E LUCRO</t>
  </si>
  <si>
    <t>Custos Indiretos, Tributos e Lucro</t>
  </si>
  <si>
    <t>Custos indiretos</t>
  </si>
  <si>
    <t>Lucro</t>
  </si>
  <si>
    <t>Tributos</t>
  </si>
  <si>
    <t>C.1</t>
  </si>
  <si>
    <t>Tributos Federais</t>
  </si>
  <si>
    <t>PIS</t>
  </si>
  <si>
    <t>COFINS</t>
  </si>
  <si>
    <t>C.2</t>
  </si>
  <si>
    <t>ISS</t>
  </si>
  <si>
    <t>QUADRO RESUMO DO CUSTO POR EMPREGADO</t>
  </si>
  <si>
    <t>Mão-de-obra vinculada  à execução contratual (valor por empregado)</t>
  </si>
  <si>
    <t>Módulo 1 - Composição da Remuneração</t>
  </si>
  <si>
    <t>Módulo 2 - Encargos e Benefícios Anuais, Mensais e Diários</t>
  </si>
  <si>
    <t>Módulo 3 - Provisão para rescisão</t>
  </si>
  <si>
    <t>Módulo 4 – Custo de Reposição do Profissional Ausente</t>
  </si>
  <si>
    <t>Módulo 5 – Insumos Diversos</t>
  </si>
  <si>
    <t>SUBTOTAL (A+B+C+D+E)</t>
  </si>
  <si>
    <t>Módulo 6 – Custos indiretos, tributos e lucro</t>
  </si>
  <si>
    <t>VALOR TOTAL POR EMPREGADO</t>
  </si>
  <si>
    <t>Soma dos Itens A a E + F</t>
  </si>
  <si>
    <t>QUADRO RESUMO - VALOR MENSAL DOS SERVIÇOS</t>
  </si>
  <si>
    <t>Tipo de Serviço (A)</t>
  </si>
  <si>
    <t>Valor Proposto por Empregado (B)</t>
  </si>
  <si>
    <t>Qtde. de Empregados por Posto (C )</t>
  </si>
  <si>
    <t>Valor Proposto por Posto (D) = (B x C)</t>
  </si>
  <si>
    <t>Qtde. de Postos (E)</t>
  </si>
  <si>
    <t>Valor Total do Serviço           (F) = (D x E)</t>
  </si>
  <si>
    <t>Valor mensal dos serviços</t>
  </si>
  <si>
    <t>QUADRO DEMONSTRATIVO DO VALOR GLOBAL DA PROPOSTA</t>
  </si>
  <si>
    <t>VALOR GLOBAL DA PROPOSTA</t>
  </si>
  <si>
    <t xml:space="preserve">DESCRIÇÃO </t>
  </si>
  <si>
    <t>VALOR</t>
  </si>
  <si>
    <t>Valor mensal do serviço</t>
  </si>
  <si>
    <t>Número de meses de execução contratual</t>
  </si>
  <si>
    <t>Valor global da proposta (Valor Mensal x Meses de Execução)</t>
  </si>
  <si>
    <t xml:space="preserve">item </t>
  </si>
  <si>
    <t>Descrição dos materiais</t>
  </si>
  <si>
    <t>Preço Médio unitário (R$) (A)</t>
  </si>
  <si>
    <t>Preço total estimado (C=A*B)</t>
  </si>
  <si>
    <t>Valor  total</t>
  </si>
  <si>
    <t>UNIDADE</t>
  </si>
  <si>
    <t>Unidade</t>
  </si>
  <si>
    <t>Par</t>
  </si>
  <si>
    <t>ITEM</t>
  </si>
  <si>
    <t>Submódulo 2.1 - 13º Salário e Adicional de Férias</t>
  </si>
  <si>
    <t>13º Salário e Adicional de Férias</t>
  </si>
  <si>
    <t>%</t>
  </si>
  <si>
    <t>JUSTIFICATIVA</t>
  </si>
  <si>
    <t>MEMÓRIA DE CÁLCULO</t>
  </si>
  <si>
    <t>13º Salário</t>
  </si>
  <si>
    <t>Art. 7º, VIII, CF/87</t>
  </si>
  <si>
    <t>[(1/12)x100]=8,33%</t>
  </si>
  <si>
    <t>(1/3)/12 sobre as férias</t>
  </si>
  <si>
    <t>SUBTOTAL</t>
  </si>
  <si>
    <t>Insidência do Submódulo 2.2 sobre o 13º Salário e Adicional de Férias</t>
  </si>
  <si>
    <t>Submódulo 2.2 - ENCARGOS SOCIAIS:</t>
  </si>
  <si>
    <t>Encargos previdenciários e FGTS</t>
  </si>
  <si>
    <t xml:space="preserve"> INSS</t>
  </si>
  <si>
    <t>Art. 22, Inciso I, da Lei nº 8.212/91.</t>
  </si>
  <si>
    <t>Valores Fixos por Lei</t>
  </si>
  <si>
    <t>SESI ou SESC</t>
  </si>
  <si>
    <t>Art. 15, Lei nº 8.036/90 e Art. 7º, III, CF.</t>
  </si>
  <si>
    <t>RAT x FAP variavel</t>
  </si>
  <si>
    <t>Módulo 3 - Provisão para Rescisão</t>
  </si>
  <si>
    <t>4.4</t>
  </si>
  <si>
    <t>Aviso prévio indenizado</t>
  </si>
  <si>
    <t xml:space="preserve">Arbitrado pela própria empresa, de acordo com a incidência de empregados que utilizam este benefício.
A título exemplificativo, elegemos que 5% dos empregados serão demitidos com a saída imediata.
</t>
  </si>
  <si>
    <t>Incidência do FGTS sobre aviso prévio indenizado</t>
  </si>
  <si>
    <t>Multa de FGTS do aviso prévio indenizado</t>
  </si>
  <si>
    <t>Aviso prévio trabalhado</t>
  </si>
  <si>
    <t>Art. 488 da CLT e Acordão 3.006/2010 - Plenário - TCU</t>
  </si>
  <si>
    <t>Incidência do submódulo 4.1 sobre aviso prévio trabalhado</t>
  </si>
  <si>
    <t>Incidência do submódulo 2.2 sobre aviso prévio trabalhado</t>
  </si>
  <si>
    <t>Multa de FGTS do aviso prévio trabalhado</t>
  </si>
  <si>
    <t>Módulo 4 - Custo de Reposição do profissional Ausente</t>
  </si>
  <si>
    <t>Composição do Custo de Reposição do profissional Ausente</t>
  </si>
  <si>
    <t>Férias</t>
  </si>
  <si>
    <t>Art. 7º, VIII, CF/88</t>
  </si>
  <si>
    <t>Ausência por doença</t>
  </si>
  <si>
    <t>Arts. 131, III, 201, I e 476, CLT e Art. 18, I e 59 a 63, Lei 8.213/91 e Art. 6º, II, IN 84/10</t>
  </si>
  <si>
    <t>5,96 dias/ ano IBGE. ((1/30 dias) x 5,96)/12 meses) = 0,0166 = 1,66%</t>
  </si>
  <si>
    <t>Licença Paternidade</t>
  </si>
  <si>
    <t xml:space="preserve">Art. 7º, XIX, CF/88 e 10, § 1º, da CLT. (6,24% de taxa de fecundidade x 50% da participação masculina) </t>
  </si>
  <si>
    <t>(5dias/30dias) x (1/12 meses) x 6,24% x 50% = 0,0004 = 0,04%</t>
  </si>
  <si>
    <t>Ausência por acidente de trabalho</t>
  </si>
  <si>
    <t>Lei 6.367/76, Art 473, CLT e Acórdão 1.753/2008 - Plenário - TCU</t>
  </si>
  <si>
    <t>(0,91dias/30dias) x (1/12 meses) = 0,0027 = 0,27%</t>
  </si>
  <si>
    <t>Ausências legais</t>
  </si>
  <si>
    <t>Art. 131, I e 473, I a IX da CLT e Acordão 1753/2008 - Plenário - TCU</t>
  </si>
  <si>
    <t>[(1/30)x(1/12)x100]=0,277%</t>
  </si>
  <si>
    <t>TOTAL GERAL</t>
  </si>
  <si>
    <t>INSUMOS:</t>
  </si>
  <si>
    <t>Auxílio-Alimentação/refeição</t>
  </si>
  <si>
    <t>Vale-Transporte</t>
  </si>
  <si>
    <t>C.3</t>
  </si>
  <si>
    <t>Tributos Municipais</t>
  </si>
  <si>
    <t>Outros tributos</t>
  </si>
  <si>
    <t>Cálculo = 1/12 (Campo H44) x Total da Remuneração (Campo H39)</t>
  </si>
  <si>
    <t>Cálculo = (1/3)/12 x Total da Remuneração (Campo H39)</t>
  </si>
  <si>
    <t>Cálculo = Percentuais dos Campos H44 e H45 x Total do Submódulo 2.2 (Campo H58) x Total ds Remuneração (Campo H39)</t>
  </si>
  <si>
    <t>Cálculo = Percentual Legal de 20% (Campo H51) x Total da Remuneração (Campo H39)</t>
  </si>
  <si>
    <t>Cálculo = Percentual Legal de 2,50% (Campo H52) x Total da Remuneração (Campo H39)</t>
  </si>
  <si>
    <t>Cálculo = Multiplicação dos Fatores RAT x FAT - Valor que poderá ser no máximo de 6% (Campo H52) x Total da Remuneração (Campo H39)</t>
  </si>
  <si>
    <t>Cálculo = Percentual Legal de 1,50% (Campo H54) x Total da Remuneração (Campo H39)</t>
  </si>
  <si>
    <t>Cálculo = Percentual Legal de 1,00% (Campo H55) x Total da Remuneração (Campo H39)</t>
  </si>
  <si>
    <t>Cálculo = Percentual Legal de 0,60% (Campo H56) x Total da Remuneração (Campo H39)</t>
  </si>
  <si>
    <t>Cálculo = Percentual Legal de 0,20% (Campo H57) x Total da Remuneração (Campo H39)</t>
  </si>
  <si>
    <t>Cálculo = Percentual Legal de 8,00% (Campo H58) x Total da Remuneração (Campo H39)</t>
  </si>
  <si>
    <t>Caso não seja previsto Auxílio Transporte, assinalar a opção "NÃO" no Campo C64</t>
  </si>
  <si>
    <t>Cálculo = Valor Unitário da Passagem (Campo D64) x Quant. (Campo E64) x Total de Dias (Campo F64) - Desconto (6% do Total da Remuneração - Campo G64)</t>
  </si>
  <si>
    <t>Caso não seja previsto Auxílio Alimentaçõ/Refeição, marcar a opção "N" no Campo D66</t>
  </si>
  <si>
    <t>Inserir o valor por funcionário no campo H68 se houver previsão na CCT</t>
  </si>
  <si>
    <t>Inserir o valor por funcionário no campo H69 se houver previsão na CCT</t>
  </si>
  <si>
    <t>Soma do Total do Módulo 2.1 extraída do Campo H47</t>
  </si>
  <si>
    <t>Soma do Total do Módulo 2.2 extraída do Campo I59</t>
  </si>
  <si>
    <t>Soma do Total do Módulo 2.3 extraída do Campo H70</t>
  </si>
  <si>
    <t>Cálculo = Percentual de 1/12 x 5% (estimativa de demissões com aviso prévio indenizado) (Campo H84) x (1 + 2/12 + (1/3 x 1/12)) (Rem+13º+Féras+Adicional) x Total da Remuneração (Campo H39)</t>
  </si>
  <si>
    <t xml:space="preserve">Cálculo = Percentual de 8% x 0,46% do API (Campo H85) x (1 + 2/12 + (1/3 x 1/12))(Rem+13º+Féras+Adicional) x Total da Remuneração (Campo H39) </t>
  </si>
  <si>
    <t>Cálculo = 8% (FGTS) x 40% (multa) x 98% (estimativa dos empregados que não pedem rescisão) (Campo H86) x (1 + 2/12 + (1/3 x 1/12)) (Rem+13º+Féras+Adicional) * (Total da Remuneração (Campo H39))</t>
  </si>
  <si>
    <t>Cálculo = ((1/30)*7)/12 = Percentual de 1,94% (Campo H87) x (1 + 2/12 + (1/3 x 1/12)) (Rem+13º+Féras+Adicional) x Total da Remuneração (Campo H39)</t>
  </si>
  <si>
    <t>Cálculo = Percentual do Submódulo 2.2 (Campo H59) x Percentual do Aviso Prévio Trabalhado (H87) x (1 + 2/12 + (1/3 x 1/12)) (Rem+13º+Féras+Adicional) x Total da Remuneração (Campo H39)</t>
  </si>
  <si>
    <t>Cálculo = APT x 8% (FGTS) x 40% (multa) x (1 + 2/12 + (1/3 x 1/12)) (Rem+13º+Féras+Adicional) * Total da Remuneração (Campo H39)</t>
  </si>
  <si>
    <t>Cálculo = Campo H39 + Campo H78 + Campo H88 - Campo H64 - Campo H65</t>
  </si>
  <si>
    <t>Cálculo = Percentual (Campo H97) x Base de Cálculo para o Custo de Reposição do Profissional Ausente (Campo I90)</t>
  </si>
  <si>
    <t>Cálculo = Percentual (Campo H98) x Base de Cálculo para o Custo de Reposição do Profissional Ausente (Campo I90)</t>
  </si>
  <si>
    <t>Cálculo = Percentual (Campo H99) x Base de Cálculo para o Custo de Reposição do Profissional Ausente (Campo I90)</t>
  </si>
  <si>
    <t>Cálculo = Percentual (Campo H100) x Base de Cálculo para o Custo de Reposição do Profissional Ausente (Campo I90)</t>
  </si>
  <si>
    <t>Cálculo = Percentual (Campo H101) x Base de Cálculo para o Custo de Reposição do Profissional Ausente (Campo I90)</t>
  </si>
  <si>
    <t>Cálculo = Percentual (Campo H102) x Base de Cálculo para o Custo de Reposição do Profissional Ausente (Campo I90)</t>
  </si>
  <si>
    <t>Soma Total do Submódulo 4.1 extraída do Campo I103</t>
  </si>
  <si>
    <t>Soma Total do Submódulo 4.2 extraída do Campo I108</t>
  </si>
  <si>
    <t>Cálculo = Se houver, calcular o valor total dividir pela quantidade de meses do contrato, utilizando uma memória de cálculo em outra planilha</t>
  </si>
  <si>
    <t>Cálculo = % (Campo H126) x Módulo 1 a 5 (Campo H143)</t>
  </si>
  <si>
    <t>Cálculo = % (Campo H127) x (Módulo 1 a 5 (Campo H143) + Custos Indiretos (Campo I126)</t>
  </si>
  <si>
    <t>Soma dos subitens C.1 + C.2 + C.3 + C.4</t>
  </si>
  <si>
    <t>Cálculo = % (Campo H129) x (Módulo 1 a 5 (Campo H143) + Custos Indiretos (Campo I126) + Lucro (Campo I127)) x 1/(1-H128)</t>
  </si>
  <si>
    <t>Cálculo = % (Campo H130) x (Módulo 1 a 5 (Campo H143) + Custos Indiretos (Campo I126) + Lucro (Campo I127)) x 1/(1-H128)</t>
  </si>
  <si>
    <t>Cálculo = % (Campo H131) x (Módulo 1 a 5 (Campo H143) + Custos Indiretos (Campo I126) + Lucro (Campo I127)) x 1/(1-H128)</t>
  </si>
  <si>
    <t>Cálculo = % (Campo H132) x (Módulo 1 a 5 (Campo H143) + Custos Indiretos (Campo I126) + Lucro (Campo I127)) x 1/(1-H128)</t>
  </si>
  <si>
    <t>Cálculo = Soma do Módulo 1 extraído do Campo H39</t>
  </si>
  <si>
    <t>Cálculo = Soma do Módulo 2 extraído do Campo H78</t>
  </si>
  <si>
    <t>Cálculo = Soma do Módulo 3 extraído do Campo H90</t>
  </si>
  <si>
    <t>Cálculo = Soma do Módulo 4 extraído do Campo H115</t>
  </si>
  <si>
    <t>Cálculo = Soma do Módulo 5 extraído do Campo H122</t>
  </si>
  <si>
    <t>Cálculo = Soma do Módulo 6 extraído do Campo I133</t>
  </si>
  <si>
    <t>Art. 30, Lei nº 8.036/90.</t>
  </si>
  <si>
    <t>Art. 4º do Decreto-Lei nº 8.621/46.</t>
  </si>
  <si>
    <t>Art. 1º, I, 2, Decreto-Lei nº 1.146/70 e Art. 3º, Lei nº 7.231/84.</t>
  </si>
  <si>
    <t>Art. 3º, inciso I, Decreto nº 87.043/82.</t>
  </si>
  <si>
    <t>Art. 8º, § 3º, Lei nº 8.029/90.</t>
  </si>
  <si>
    <t xml:space="preserve">0,05 x (1/12) 
</t>
  </si>
  <si>
    <t>8% x API</t>
  </si>
  <si>
    <t>Lei nº 8.036, de 11 de maio de 1990 (Art. 18 § 1º) (40%). A título exemplificativo, elegemos que 2% dos empregados solicitarão rescisão.</t>
  </si>
  <si>
    <t>0,08 x 0,4 x 0,98 x (1 + 2/12 + (1/3 x 1/12))</t>
  </si>
  <si>
    <t>(7/30)/12</t>
  </si>
  <si>
    <t>8% x 40% x APT</t>
  </si>
  <si>
    <t xml:space="preserve">RAT = 3,00 (Valor máximo) X FAP = 2,00 (Valor máximo), conforme código 6209-1/00 do Anexo V e art. 202-A,§ 1º, do Decreto n.º 3048/99. </t>
  </si>
  <si>
    <t>O valor dos uniformes deve ser cotado conforme instrução constante do termo de referência e anexos</t>
  </si>
  <si>
    <t>CONTA-DEPÓSITO VINCULADA - BLOQUEADA PARA MOVIMENTAÇÃO</t>
  </si>
  <si>
    <t>RESERVA MENSAL PARA O PAGAMENTO DE ENCARGOS TRABALHISTAS PERCENTUAIS INCIDENTES SOBRE A REMUNERAÇÃO - SEM DESONERAÇÃO</t>
  </si>
  <si>
    <t>Férias e 1/3 Constitucional</t>
  </si>
  <si>
    <t>Multa sobre FGTS sobre o aviso prévio indenizado e sobre o aviso prévio trabalhado</t>
  </si>
  <si>
    <t>Subtotal</t>
  </si>
  <si>
    <t>(seIs vírgula setenta e sete por cento)</t>
  </si>
  <si>
    <t>(seIs vírgula noventa e seis por cento)</t>
  </si>
  <si>
    <t>(sete vírgula dezesseis por cento)</t>
  </si>
  <si>
    <t>Total</t>
  </si>
  <si>
    <t>*Considerando as alíquotas de contribuição de 1% (um por cento), 2% (dois por cento) ou 3% (três por cento) referentes ao grau de risco de acidente do trabalho, previstas no inciso II do art. 22 da Lei no 8.212, de 24 de julho de 1991.</t>
  </si>
  <si>
    <t>Cálculo = Campo H39 x (1 + 2/12 + (1/3)/12)</t>
  </si>
  <si>
    <t>PODER JUDICIÁRIO
JUSTIÇA DO TRABALHO
TRIBUNAL REGIONAL DO TRABALHO DA 16ª REGIÃO</t>
  </si>
  <si>
    <r>
      <t>13</t>
    </r>
    <r>
      <rPr>
        <vertAlign val="superscript"/>
        <sz val="9"/>
        <color indexed="55"/>
        <rFont val="Calibri"/>
        <family val="2"/>
        <charset val="1"/>
      </rPr>
      <t>o</t>
    </r>
    <r>
      <rPr>
        <sz val="9"/>
        <color indexed="55"/>
        <rFont val="Calibri"/>
        <family val="2"/>
        <charset val="1"/>
      </rPr>
      <t> (décimo terceiro) salário</t>
    </r>
  </si>
  <si>
    <r>
      <t>8,33%</t>
    </r>
    <r>
      <rPr>
        <sz val="9"/>
        <color indexed="55"/>
        <rFont val="Calibri"/>
        <family val="2"/>
        <charset val="1"/>
      </rPr>
      <t> (oito vírgula trinta e três por cento) sobre a Remuneração Total</t>
    </r>
  </si>
  <si>
    <r>
      <t>11,11%</t>
    </r>
    <r>
      <rPr>
        <sz val="9"/>
        <color indexed="55"/>
        <rFont val="Calibri"/>
        <family val="2"/>
        <charset val="1"/>
      </rPr>
      <t> (onze vírgula onze por cento)  sobre a Remuneração Total</t>
    </r>
  </si>
  <si>
    <r>
      <rPr>
        <b/>
        <sz val="9"/>
        <color indexed="55"/>
        <rFont val="Calibri"/>
        <family val="2"/>
      </rPr>
      <t>3,82%</t>
    </r>
    <r>
      <rPr>
        <sz val="9"/>
        <color indexed="55"/>
        <rFont val="Calibri"/>
        <family val="2"/>
      </rPr>
      <t xml:space="preserve"> (três vírgula oitenta e dois por cento) sobre a Remuneração Total, correspondentes a </t>
    </r>
    <r>
      <rPr>
        <b/>
        <sz val="9"/>
        <color indexed="55"/>
        <rFont val="Calibri"/>
        <family val="2"/>
      </rPr>
      <t>3,2%</t>
    </r>
    <r>
      <rPr>
        <sz val="9"/>
        <color indexed="55"/>
        <rFont val="Calibri"/>
        <family val="2"/>
      </rPr>
      <t xml:space="preserve"> (três vírgula dois por cento) sobre Remuneração Total + 13º + Férias + Adicional de Férias </t>
    </r>
    <r>
      <rPr>
        <b/>
        <sz val="9"/>
        <color indexed="55"/>
        <rFont val="Calibri"/>
        <family val="2"/>
      </rPr>
      <t>(3,2% * (1 + 1/12 + 1/12 + 3/12*1/12) = 3,82%)</t>
    </r>
  </si>
  <si>
    <r>
      <t>23,26%</t>
    </r>
    <r>
      <rPr>
        <sz val="9"/>
        <color indexed="55"/>
        <rFont val="Calibri"/>
        <family val="2"/>
      </rPr>
      <t> (vinte e três vírgula vinte e seis por cento)sobre a Remuneração Total</t>
    </r>
  </si>
  <si>
    <r>
      <t>Incidência do Submódulo 2.2 sobre férias, 1/3 (um terço) constitucional de férias e 13</t>
    </r>
    <r>
      <rPr>
        <vertAlign val="superscript"/>
        <sz val="9"/>
        <color indexed="55"/>
        <rFont val="Calibri"/>
        <family val="2"/>
        <charset val="1"/>
      </rPr>
      <t>o</t>
    </r>
    <r>
      <rPr>
        <sz val="9"/>
        <color indexed="55"/>
        <rFont val="Calibri"/>
        <family val="2"/>
        <charset val="1"/>
      </rPr>
      <t>(décimo terceiro) salário*</t>
    </r>
  </si>
  <si>
    <r>
      <t>30,03%</t>
    </r>
    <r>
      <rPr>
        <sz val="9"/>
        <color indexed="55"/>
        <rFont val="Calibri"/>
        <family val="2"/>
        <charset val="1"/>
      </rPr>
      <t> (trinta vírgula zero três por cento)</t>
    </r>
  </si>
  <si>
    <r>
      <t>30,22%</t>
    </r>
    <r>
      <rPr>
        <sz val="9"/>
        <color indexed="55"/>
        <rFont val="Calibri"/>
        <family val="2"/>
        <charset val="1"/>
      </rPr>
      <t> (trinta vírgula vinte e dois por cento)</t>
    </r>
  </si>
  <si>
    <r>
      <t>30,42%</t>
    </r>
    <r>
      <rPr>
        <sz val="9"/>
        <color indexed="55"/>
        <rFont val="Calibri"/>
        <family val="2"/>
      </rPr>
      <t> </t>
    </r>
    <r>
      <rPr>
        <sz val="9"/>
        <color indexed="55"/>
        <rFont val="Calibri"/>
        <family val="2"/>
        <charset val="1"/>
      </rPr>
      <t>(trinta vírgula quarenta e dois por cento)</t>
    </r>
  </si>
  <si>
    <t>Incidência do Submódulo 2.2 sobre o 13º Salário e Adicional de Férias</t>
  </si>
  <si>
    <t>Riscos Ambientais do Trabalho (RAT x FAP)</t>
  </si>
  <si>
    <t>QUADRO RESUMO DA CONTRATAÇÃO</t>
  </si>
  <si>
    <t>CATSER</t>
  </si>
  <si>
    <t>DESCRIÇÃO/ESPECIFICAÇÃO</t>
  </si>
  <si>
    <t xml:space="preserve">VALOR ANUAL </t>
  </si>
  <si>
    <t>Ferramentas (custo mensal por empregado)</t>
  </si>
  <si>
    <t>QUANT.</t>
  </si>
  <si>
    <t>VALOR MENSAL</t>
  </si>
  <si>
    <t>VALOR UNITÁRIO</t>
  </si>
  <si>
    <t>Uniforme, epis equipamentos e ferramentas</t>
  </si>
  <si>
    <t>Seguro de vida</t>
  </si>
  <si>
    <t>SALÁRIO-BASE DA CATEGORIA</t>
  </si>
  <si>
    <t xml:space="preserve"> ORÇAMENTO ESTIMADO DA CONTRATAÇÃO E PLANILHAS DE CUSTOS E FORMAÇÃO DE PREÇOS DE MÃO DE OBRA</t>
  </si>
  <si>
    <t xml:space="preserve">ANEXO I-B </t>
  </si>
  <si>
    <t xml:space="preserve">ANEXO I-C </t>
  </si>
  <si>
    <t xml:space="preserve">TRIBUNAL REGIONAL DO TRABALHO DA 16ª REGIÃO
Secretaria de Administração
Apoio a Aquisições Públicas
PA 217/2022 – PE n. 08/2022
</t>
  </si>
  <si>
    <t>Crachá em material PVC com o nome da empresa contratada, do empregado e foto recente digitalizada</t>
  </si>
  <si>
    <t>São Luís/MA</t>
  </si>
  <si>
    <t>LOTE</t>
  </si>
  <si>
    <t>Único</t>
  </si>
  <si>
    <t>Tecnico de som</t>
  </si>
  <si>
    <t>serviços de mão de obra</t>
  </si>
  <si>
    <t>Processo nº:  7294/2023</t>
  </si>
  <si>
    <t>3741-25</t>
  </si>
  <si>
    <t>Par de meia, cano médio, confeccionada em tecido misto de algodão e poliamida, com punho canelado</t>
  </si>
  <si>
    <t>Quantid. Anual (B) ou em 36m</t>
  </si>
  <si>
    <t>Orçamento de Uniformes - Tecnico de Som para o 1º ano de contratação</t>
  </si>
  <si>
    <t>Custo mensal por colaborador (D=(C/12/36)</t>
  </si>
  <si>
    <t>Tecnuico de som</t>
  </si>
  <si>
    <t>Técnico de Som</t>
  </si>
  <si>
    <t>Camisa polo</t>
  </si>
  <si>
    <t xml:space="preserve">Calça masculina/femenina em brim </t>
  </si>
  <si>
    <t>Sapato masculino/feminino, de segurança, sola antiderrapante, palmilha confortável</t>
  </si>
  <si>
    <t>PLANILHA DE CUSTOS E FORMAÇÕES DE PREÇOS TECNICO DE SOM</t>
  </si>
  <si>
    <t>Tecnico de Som</t>
  </si>
  <si>
    <t xml:space="preserve">NOTAS TÉCNCIAS EXPLICATIVAS DA METODOLOGIA DE CÁLCULO DAS PLANILHAS DE ORÇAMENTO </t>
  </si>
  <si>
    <t>39,8% x APT</t>
  </si>
  <si>
    <t>Multa do FGTS sobre o Aviso Prévio Indenizado</t>
  </si>
  <si>
    <t>Multa do FGTS  sobre o Aviso Prévio Trabalhado</t>
  </si>
  <si>
    <t>VALOR GLOBAL EM 60 MESES</t>
  </si>
  <si>
    <r>
      <t xml:space="preserve">TRIBUNAL REGIONAL DO TRABALHO DA 16ª REGIÃO
Coordenadoria de Administração e Gestão Negocial
Apoio a Aquisições Públicas
</t>
    </r>
    <r>
      <rPr>
        <b/>
        <sz val="11"/>
        <rFont val="Calibri"/>
        <family val="2"/>
      </rPr>
      <t>PA 7294/2023</t>
    </r>
  </si>
  <si>
    <t xml:space="preserve">O vale-transporte foi baseado no preço da passagem do transporte URBANO, trajeto de ida e volta residência/Posto, para o período (IDA E VOLTA) de 21 dias por mês.
SAO LUIS - Vale-Transporte = (4,20*2*21)-6% salario base da categoria                                                                                                                                           </t>
  </si>
  <si>
    <t>Técnico de som</t>
  </si>
  <si>
    <r>
      <t xml:space="preserve">CÁLCULO PARA VERIFICAÇÃO DAS ALÍQUOTAS MEDIAS EFETIVAMENTE RECOLHIDAS RELATIVAS À CONTRIBUIÇÃO DA </t>
    </r>
    <r>
      <rPr>
        <b/>
        <sz val="11"/>
        <color indexed="22"/>
        <rFont val="Calibri"/>
        <family val="2"/>
      </rPr>
      <t>PIS,</t>
    </r>
    <r>
      <rPr>
        <b/>
        <sz val="11"/>
        <color indexed="8"/>
        <rFont val="Calibri"/>
        <family val="2"/>
      </rPr>
      <t xml:space="preserve"> REALIZADO COM BASE NA DOCUMENTAÇÃO APRESENTADA PELA LICITANTE </t>
    </r>
  </si>
  <si>
    <t>Mês</t>
  </si>
  <si>
    <t>Faturamento mensal (A)</t>
  </si>
  <si>
    <t>Contribuição apurada (B) = A*1,65%</t>
  </si>
  <si>
    <t>Credito descontado  C</t>
  </si>
  <si>
    <t>Valor retido          D</t>
  </si>
  <si>
    <t>Contribuição Devida E = B-C-D</t>
  </si>
  <si>
    <t>Alíquota efetiva F=(E/A)*100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</si>
  <si>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</si>
  <si>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</si>
  <si>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</si>
  <si>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</si>
  <si>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</si>
  <si>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</si>
  <si>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</si>
  <si>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</si>
  <si>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</si>
  <si>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</si>
  <si>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</si>
  <si>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</si>
  <si>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Somatório</t>
  </si>
  <si>
    <t>Média apurada</t>
  </si>
  <si>
    <r>
      <t xml:space="preserve">CÁLCULO PARA VERIFICAÇÃO DAS ALÍQUOTAS MÉDIAS EFETIVAMENTE RECOLHIDAS RELATIVAS À CONTRIBUIÇÃO DA </t>
    </r>
    <r>
      <rPr>
        <b/>
        <sz val="10"/>
        <color indexed="52"/>
        <rFont val="Calibri"/>
        <family val="2"/>
      </rPr>
      <t>COFINS,</t>
    </r>
    <r>
      <rPr>
        <b/>
        <sz val="10"/>
        <color indexed="8"/>
        <rFont val="Calibri"/>
        <family val="2"/>
      </rPr>
      <t xml:space="preserve"> REALIZADO COM BASE NA DOCUMENTAÇÃO APRESENTADA PELA LICITANTE </t>
    </r>
  </si>
  <si>
    <t>Contribuição apurada (B) = A*7,60%</t>
  </si>
  <si>
    <t>Credito descontado   C</t>
  </si>
  <si>
    <t>Contribuição Devida E= B-C-D</t>
  </si>
  <si>
    <t>Alíquota efetiva  F=(E/A)*100</t>
  </si>
  <si>
    <t>MA0000XX/20XX</t>
  </si>
  <si>
    <t>Piso salarial previsto na Convenção Coletiva de Trabalho nº  nº MA0000XX/202X vigente , data-base da categoria em dia e mês.</t>
  </si>
  <si>
    <t>RS</t>
  </si>
  <si>
    <t>O auxílio-alimentação deverá ser cotado de acordo com os valores a serem fornecidos pela própria empresa, em cumprimento da CCT a que estiver vinculada. O valor utilizado na planilha, baseado na Convenção Coletiva de Trabalho do seguimento de asseio e donservação de R$  21,00 (vinte e um reais) por dia efetivamente trabalhado, é meramente referencial.</t>
  </si>
  <si>
    <t xml:space="preserve">O seguro de vida poderá ser cotado de acordo com os valores a serem contratados pela própria empresa. O valor utilizado na planilha de custos é estimado e meramente referencial.  </t>
  </si>
  <si>
    <t>A cesta básica poderá ser cotada, se for o caso, de acordo com os valores a serem fornecidos pela própria empresa, em cumprimento da CCT a que estiver vinculada. O valor utilizado na planilha, baseado na Convenção Coletiva de Trabalho do segmento de Asseio e Conservação, de R$ 121,00 (cem reais), é meramente referencial.</t>
  </si>
</sst>
</file>

<file path=xl/styles.xml><?xml version="1.0" encoding="utf-8"?>
<styleSheet xmlns="http://schemas.openxmlformats.org/spreadsheetml/2006/main">
  <numFmts count="15">
    <numFmt numFmtId="43" formatCode="_-* #,##0.00_-;\-* #,##0.00_-;_-* &quot;-&quot;??_-;_-@_-"/>
    <numFmt numFmtId="164" formatCode="&quot;R$&quot;\ #,##0.00;[Red]\-&quot;R$&quot;\ #,##0.00"/>
    <numFmt numFmtId="165" formatCode="_-&quot;R$&quot;\ * #,##0.00_-;\-&quot;R$&quot;\ * #,##0.00_-;_-&quot;R$&quot;\ * &quot;-&quot;??_-;_-@_-"/>
    <numFmt numFmtId="166" formatCode="_-* #,##0.00_-;\-* #,##0.00_-;_-* \-??_-;_-@_-"/>
    <numFmt numFmtId="167" formatCode="_(&quot;R$ &quot;* #,##0.00_);_(&quot;R$ &quot;* \(#,##0.00\);_(&quot;R$ &quot;* \-??_);_(@_)"/>
    <numFmt numFmtId="168" formatCode="d/m/yyyy"/>
    <numFmt numFmtId="169" formatCode="&quot;R$ &quot;#,##0.00"/>
    <numFmt numFmtId="170" formatCode="_-&quot;R$ &quot;* #,##0.00_-;&quot;-R$ &quot;* #,##0.00_-;_-&quot;R$ &quot;* \-??_-;_-@_-"/>
    <numFmt numFmtId="171" formatCode="0.0"/>
    <numFmt numFmtId="172" formatCode="_-* #,##0.000_-;\-* #,##0.000_-;_-* \-??_-;_-@_-"/>
    <numFmt numFmtId="173" formatCode="0.0%"/>
    <numFmt numFmtId="174" formatCode="_-* #,##0_-;\-* #,##0_-;_-* \-??_-;_-@_-"/>
    <numFmt numFmtId="175" formatCode="_(&quot;R$ &quot;* #,##0.00_);_(&quot;R$ &quot;* \(#,##0.00\);_(&quot;R$ &quot;* &quot;-&quot;??_);_(@_)"/>
    <numFmt numFmtId="176" formatCode="_(* #,##0.00_);_(* \(#,##0.00\);_(* &quot;-&quot;??_);_(@_)"/>
    <numFmt numFmtId="177" formatCode="0.000"/>
  </numFmts>
  <fonts count="61">
    <font>
      <sz val="11"/>
      <color rgb="FF000000"/>
      <name val="Calibri"/>
      <family val="2"/>
      <charset val="1"/>
    </font>
    <font>
      <sz val="11"/>
      <color indexed="55"/>
      <name val="Calibri"/>
      <family val="2"/>
    </font>
    <font>
      <sz val="11"/>
      <color indexed="55"/>
      <name val="Calibri"/>
      <family val="2"/>
    </font>
    <font>
      <sz val="11"/>
      <color indexed="55"/>
      <name val="Calibri"/>
      <family val="2"/>
    </font>
    <font>
      <sz val="10"/>
      <name val="Arial"/>
      <family val="2"/>
      <charset val="1"/>
    </font>
    <font>
      <sz val="10"/>
      <color indexed="55"/>
      <name val="Arial"/>
      <family val="2"/>
      <charset val="1"/>
    </font>
    <font>
      <sz val="10"/>
      <color indexed="45"/>
      <name val="Arial"/>
      <family val="2"/>
      <charset val="1"/>
    </font>
    <font>
      <b/>
      <sz val="9"/>
      <name val="Arial"/>
      <family val="2"/>
      <charset val="1"/>
    </font>
    <font>
      <b/>
      <sz val="10"/>
      <name val="Arial"/>
      <family val="2"/>
      <charset val="1"/>
    </font>
    <font>
      <i/>
      <sz val="9"/>
      <name val="Arial"/>
      <family val="2"/>
      <charset val="1"/>
    </font>
    <font>
      <sz val="9"/>
      <name val="Arial"/>
      <family val="2"/>
      <charset val="1"/>
    </font>
    <font>
      <sz val="10"/>
      <name val="Arial"/>
      <family val="2"/>
    </font>
    <font>
      <b/>
      <sz val="9"/>
      <color indexed="55"/>
      <name val="Tahoma"/>
      <family val="2"/>
      <charset val="1"/>
    </font>
    <font>
      <sz val="9"/>
      <color indexed="55"/>
      <name val="Tahoma"/>
      <family val="2"/>
      <charset val="1"/>
    </font>
    <font>
      <sz val="9"/>
      <name val="Tahoma"/>
      <family val="2"/>
      <charset val="1"/>
    </font>
    <font>
      <b/>
      <sz val="9"/>
      <name val="Tahoma"/>
      <family val="2"/>
      <charset val="1"/>
    </font>
    <font>
      <b/>
      <sz val="9"/>
      <color indexed="55"/>
      <name val="Calibri"/>
      <family val="2"/>
      <charset val="1"/>
    </font>
    <font>
      <sz val="9"/>
      <color indexed="55"/>
      <name val="Calibri"/>
      <family val="2"/>
      <charset val="1"/>
    </font>
    <font>
      <b/>
      <sz val="12"/>
      <color indexed="55"/>
      <name val="Calibri"/>
      <family val="2"/>
    </font>
    <font>
      <b/>
      <i/>
      <sz val="10"/>
      <color indexed="55"/>
      <name val="Calibri"/>
      <family val="2"/>
    </font>
    <font>
      <sz val="10"/>
      <color indexed="55"/>
      <name val="Calibri"/>
      <family val="2"/>
    </font>
    <font>
      <sz val="10"/>
      <name val="Calibri"/>
      <family val="2"/>
    </font>
    <font>
      <b/>
      <sz val="10"/>
      <color indexed="55"/>
      <name val="Calibri"/>
      <family val="2"/>
    </font>
    <font>
      <sz val="10"/>
      <color indexed="45"/>
      <name val="Calibri"/>
      <family val="2"/>
    </font>
    <font>
      <sz val="11"/>
      <color indexed="55"/>
      <name val="Calibri"/>
      <family val="2"/>
    </font>
    <font>
      <b/>
      <sz val="10"/>
      <color indexed="34"/>
      <name val="Calibri"/>
      <family val="2"/>
    </font>
    <font>
      <b/>
      <sz val="10"/>
      <name val="Calibri"/>
      <family val="2"/>
    </font>
    <font>
      <b/>
      <sz val="10"/>
      <color indexed="45"/>
      <name val="Calibri"/>
      <family val="2"/>
    </font>
    <font>
      <b/>
      <i/>
      <sz val="10"/>
      <name val="Calibri"/>
      <family val="2"/>
    </font>
    <font>
      <b/>
      <i/>
      <sz val="10"/>
      <color indexed="45"/>
      <name val="Calibri"/>
      <family val="2"/>
    </font>
    <font>
      <b/>
      <u/>
      <sz val="10"/>
      <name val="Calibri"/>
      <family val="2"/>
    </font>
    <font>
      <b/>
      <i/>
      <u/>
      <sz val="10"/>
      <name val="Calibri"/>
      <family val="2"/>
    </font>
    <font>
      <b/>
      <sz val="9"/>
      <name val="Calibri"/>
      <family val="2"/>
    </font>
    <font>
      <sz val="9"/>
      <name val="Calibri"/>
      <family val="2"/>
    </font>
    <font>
      <sz val="9"/>
      <color indexed="55"/>
      <name val="Calibri"/>
      <family val="2"/>
    </font>
    <font>
      <b/>
      <sz val="9"/>
      <name val="Arial"/>
      <family val="2"/>
    </font>
    <font>
      <vertAlign val="superscript"/>
      <sz val="9"/>
      <color indexed="55"/>
      <name val="Calibri"/>
      <family val="2"/>
      <charset val="1"/>
    </font>
    <font>
      <b/>
      <sz val="9"/>
      <color indexed="55"/>
      <name val="Calibri"/>
      <family val="2"/>
    </font>
    <font>
      <sz val="9"/>
      <color indexed="55"/>
      <name val="Calibri"/>
      <family val="2"/>
    </font>
    <font>
      <b/>
      <sz val="9"/>
      <color indexed="34"/>
      <name val="Calibri"/>
      <family val="2"/>
      <charset val="1"/>
    </font>
    <font>
      <sz val="9"/>
      <color indexed="34"/>
      <name val="Calibri"/>
      <family val="2"/>
      <charset val="1"/>
    </font>
    <font>
      <i/>
      <sz val="9"/>
      <color indexed="55"/>
      <name val="Arial"/>
      <family val="2"/>
    </font>
    <font>
      <i/>
      <sz val="9"/>
      <color indexed="55"/>
      <name val="Calibri"/>
      <family val="2"/>
      <charset val="1"/>
    </font>
    <font>
      <sz val="9"/>
      <color indexed="55"/>
      <name val="Arial"/>
      <family val="2"/>
      <charset val="1"/>
    </font>
    <font>
      <sz val="9"/>
      <name val="Calibri"/>
      <family val="2"/>
    </font>
    <font>
      <sz val="10"/>
      <name val="Arial"/>
    </font>
    <font>
      <sz val="12"/>
      <color indexed="55"/>
      <name val="Calibri"/>
      <family val="2"/>
    </font>
    <font>
      <b/>
      <sz val="12"/>
      <name val="Calibri"/>
      <family val="2"/>
    </font>
    <font>
      <b/>
      <sz val="11"/>
      <color indexed="55"/>
      <name val="Calibri"/>
      <family val="2"/>
    </font>
    <font>
      <sz val="9"/>
      <color indexed="55"/>
      <name val="Arial"/>
      <family val="2"/>
    </font>
    <font>
      <sz val="9"/>
      <color indexed="55"/>
      <name val="Tcalibri"/>
    </font>
    <font>
      <b/>
      <sz val="11"/>
      <name val="Calibri"/>
      <family val="2"/>
    </font>
    <font>
      <b/>
      <sz val="11"/>
      <color indexed="8"/>
      <name val="Calibri"/>
      <family val="2"/>
    </font>
    <font>
      <b/>
      <sz val="11"/>
      <color indexed="22"/>
      <name val="Calibri"/>
      <family val="2"/>
    </font>
    <font>
      <sz val="12"/>
      <color indexed="55"/>
      <name val="Calibri"/>
      <family val="2"/>
    </font>
    <font>
      <sz val="11"/>
      <name val="Calibri"/>
      <family val="2"/>
    </font>
    <font>
      <sz val="10"/>
      <color indexed="55"/>
      <name val="Calibri"/>
      <family val="2"/>
    </font>
    <font>
      <b/>
      <sz val="10"/>
      <color indexed="8"/>
      <name val="Calibri"/>
      <family val="2"/>
    </font>
    <font>
      <b/>
      <sz val="10"/>
      <color indexed="52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</fonts>
  <fills count="20">
    <fill>
      <patternFill patternType="none"/>
    </fill>
    <fill>
      <patternFill patternType="gray125"/>
    </fill>
    <fill>
      <patternFill patternType="solid">
        <fgColor indexed="34"/>
        <bgColor indexed="18"/>
      </patternFill>
    </fill>
    <fill>
      <patternFill patternType="solid">
        <fgColor indexed="14"/>
        <b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42"/>
        <bgColor indexed="41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4"/>
        <bgColor indexed="19"/>
      </patternFill>
    </fill>
    <fill>
      <patternFill patternType="solid">
        <fgColor indexed="26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19"/>
        <bgColor indexed="34"/>
      </patternFill>
    </fill>
    <fill>
      <patternFill patternType="solid">
        <fgColor indexed="36"/>
        <bgColor indexed="19"/>
      </patternFill>
    </fill>
    <fill>
      <patternFill patternType="solid">
        <fgColor indexed="23"/>
        <bgColor indexed="14"/>
      </patternFill>
    </fill>
    <fill>
      <patternFill patternType="solid">
        <fgColor indexed="26"/>
        <bgColor indexed="18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15"/>
      </patternFill>
    </fill>
    <fill>
      <patternFill patternType="solid">
        <fgColor indexed="22"/>
        <bgColor indexed="64"/>
      </patternFill>
    </fill>
  </fills>
  <borders count="62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55"/>
      </right>
      <top style="medium">
        <color indexed="64"/>
      </top>
      <bottom style="thin">
        <color indexed="55"/>
      </bottom>
      <diagonal/>
    </border>
    <border>
      <left style="medium">
        <color indexed="64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medium">
        <color indexed="64"/>
      </left>
      <right style="thin">
        <color indexed="55"/>
      </right>
      <top style="thin">
        <color indexed="55"/>
      </top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/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thin">
        <color indexed="55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55"/>
      </right>
      <top style="medium">
        <color indexed="64"/>
      </top>
      <bottom style="medium">
        <color indexed="64"/>
      </bottom>
      <diagonal/>
    </border>
    <border>
      <left style="thin">
        <color indexed="55"/>
      </left>
      <right style="thin">
        <color indexed="55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55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55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55"/>
      </left>
      <right/>
      <top style="medium">
        <color indexed="64"/>
      </top>
      <bottom style="thin">
        <color indexed="55"/>
      </bottom>
      <diagonal/>
    </border>
    <border>
      <left/>
      <right/>
      <top style="medium">
        <color indexed="64"/>
      </top>
      <bottom style="thin">
        <color indexed="55"/>
      </bottom>
      <diagonal/>
    </border>
    <border>
      <left/>
      <right style="medium">
        <color indexed="64"/>
      </right>
      <top style="medium">
        <color indexed="64"/>
      </top>
      <bottom style="thin">
        <color indexed="55"/>
      </bottom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/>
      <right style="medium">
        <color indexed="64"/>
      </right>
      <top style="thin">
        <color indexed="55"/>
      </top>
      <bottom style="thin">
        <color indexed="55"/>
      </bottom>
      <diagonal/>
    </border>
    <border>
      <left style="medium">
        <color indexed="64"/>
      </left>
      <right style="thin">
        <color indexed="55"/>
      </right>
      <top/>
      <bottom/>
      <diagonal/>
    </border>
  </borders>
  <cellStyleXfs count="48">
    <xf numFmtId="0" fontId="0" fillId="0" borderId="0"/>
    <xf numFmtId="170" fontId="60" fillId="0" borderId="0" applyBorder="0" applyProtection="0"/>
    <xf numFmtId="166" fontId="11" fillId="0" borderId="0" applyFill="0" applyBorder="0" applyAlignment="0" applyProtection="0"/>
    <xf numFmtId="166" fontId="11" fillId="0" borderId="0" applyFill="0" applyBorder="0" applyAlignment="0" applyProtection="0"/>
    <xf numFmtId="175" fontId="11" fillId="0" borderId="0" applyFill="0" applyBorder="0" applyAlignment="0" applyProtection="0"/>
    <xf numFmtId="175" fontId="3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ill="0" applyBorder="0" applyAlignment="0" applyProtection="0"/>
    <xf numFmtId="175" fontId="11" fillId="0" borderId="0" applyFill="0" applyBorder="0" applyAlignment="0" applyProtection="0"/>
    <xf numFmtId="175" fontId="11" fillId="0" borderId="0" applyFill="0" applyBorder="0" applyAlignment="0" applyProtection="0"/>
    <xf numFmtId="175" fontId="11" fillId="0" borderId="0" applyFill="0" applyBorder="0" applyAlignment="0" applyProtection="0"/>
    <xf numFmtId="175" fontId="11" fillId="0" borderId="0" applyFill="0" applyBorder="0" applyAlignment="0" applyProtection="0"/>
    <xf numFmtId="175" fontId="11" fillId="0" borderId="0" applyFill="0" applyBorder="0" applyAlignment="0" applyProtection="0"/>
    <xf numFmtId="175" fontId="11" fillId="0" borderId="0" applyFill="0" applyBorder="0" applyAlignment="0" applyProtection="0"/>
    <xf numFmtId="175" fontId="11" fillId="0" borderId="0" applyFill="0" applyBorder="0" applyAlignment="0" applyProtection="0"/>
    <xf numFmtId="175" fontId="11" fillId="0" borderId="0" applyFill="0" applyBorder="0" applyAlignment="0" applyProtection="0"/>
    <xf numFmtId="175" fontId="11" fillId="0" borderId="0" applyFill="0" applyBorder="0" applyAlignment="0" applyProtection="0"/>
    <xf numFmtId="175" fontId="11" fillId="0" borderId="0" applyFill="0" applyBorder="0" applyAlignment="0" applyProtection="0"/>
    <xf numFmtId="175" fontId="11" fillId="0" borderId="0" applyFill="0" applyBorder="0" applyAlignment="0" applyProtection="0"/>
    <xf numFmtId="0" fontId="11" fillId="0" borderId="0"/>
    <xf numFmtId="0" fontId="59" fillId="0" borderId="0"/>
    <xf numFmtId="0" fontId="59" fillId="0" borderId="0"/>
    <xf numFmtId="0" fontId="59" fillId="0" borderId="0"/>
    <xf numFmtId="0" fontId="11" fillId="0" borderId="0"/>
    <xf numFmtId="0" fontId="59" fillId="0" borderId="0"/>
    <xf numFmtId="0" fontId="11" fillId="0" borderId="0"/>
    <xf numFmtId="0" fontId="45" fillId="0" borderId="0"/>
    <xf numFmtId="0" fontId="11" fillId="0" borderId="0"/>
    <xf numFmtId="9" fontId="60" fillId="0" borderId="0" applyBorder="0" applyProtection="0"/>
    <xf numFmtId="9" fontId="11" fillId="0" borderId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60" fillId="0" borderId="0" applyBorder="0" applyProtection="0"/>
    <xf numFmtId="176" fontId="3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9" fontId="4" fillId="0" borderId="0" applyBorder="0" applyProtection="0"/>
    <xf numFmtId="0" fontId="4" fillId="0" borderId="0"/>
  </cellStyleXfs>
  <cellXfs count="399">
    <xf numFmtId="0" fontId="0" fillId="0" borderId="0" xfId="0"/>
    <xf numFmtId="0" fontId="5" fillId="0" borderId="0" xfId="0" applyFont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0" fontId="5" fillId="2" borderId="0" xfId="0" applyFont="1" applyFill="1" applyProtection="1">
      <protection locked="0"/>
    </xf>
    <xf numFmtId="0" fontId="6" fillId="2" borderId="0" xfId="0" applyFont="1" applyFill="1" applyProtection="1">
      <protection locked="0"/>
    </xf>
    <xf numFmtId="0" fontId="9" fillId="2" borderId="1" xfId="0" applyFont="1" applyFill="1" applyBorder="1" applyProtection="1">
      <protection locked="0"/>
    </xf>
    <xf numFmtId="167" fontId="8" fillId="2" borderId="2" xfId="1" applyNumberFormat="1" applyFont="1" applyFill="1" applyBorder="1" applyAlignment="1" applyProtection="1">
      <alignment horizontal="center"/>
      <protection locked="0"/>
    </xf>
    <xf numFmtId="0" fontId="9" fillId="2" borderId="1" xfId="0" applyFont="1" applyFill="1" applyBorder="1" applyAlignment="1" applyProtection="1">
      <alignment horizontal="center"/>
      <protection locked="0"/>
    </xf>
    <xf numFmtId="167" fontId="8" fillId="2" borderId="3" xfId="1" applyNumberFormat="1" applyFont="1" applyFill="1" applyBorder="1" applyAlignment="1" applyProtection="1">
      <alignment horizontal="center"/>
      <protection locked="0"/>
    </xf>
    <xf numFmtId="0" fontId="9" fillId="2" borderId="1" xfId="0" applyFont="1" applyFill="1" applyBorder="1" applyAlignment="1" applyProtection="1">
      <alignment horizontal="left"/>
      <protection locked="0"/>
    </xf>
    <xf numFmtId="0" fontId="9" fillId="2" borderId="4" xfId="0" applyFont="1" applyFill="1" applyBorder="1" applyProtection="1">
      <protection locked="0"/>
    </xf>
    <xf numFmtId="0" fontId="7" fillId="2" borderId="5" xfId="0" applyFont="1" applyFill="1" applyBorder="1" applyAlignment="1" applyProtection="1">
      <alignment horizontal="right"/>
      <protection locked="0"/>
    </xf>
    <xf numFmtId="172" fontId="7" fillId="2" borderId="6" xfId="0" applyNumberFormat="1" applyFont="1" applyFill="1" applyBorder="1" applyAlignment="1" applyProtection="1">
      <alignment horizontal="right"/>
      <protection locked="0"/>
    </xf>
    <xf numFmtId="0" fontId="9" fillId="2" borderId="7" xfId="0" applyFont="1" applyFill="1" applyBorder="1" applyProtection="1">
      <protection locked="0"/>
    </xf>
    <xf numFmtId="167" fontId="8" fillId="2" borderId="8" xfId="1" applyNumberFormat="1" applyFont="1" applyFill="1" applyBorder="1" applyAlignment="1" applyProtection="1">
      <alignment horizontal="center"/>
      <protection locked="0"/>
    </xf>
    <xf numFmtId="167" fontId="8" fillId="2" borderId="9" xfId="1" applyNumberFormat="1" applyFont="1" applyFill="1" applyBorder="1" applyProtection="1">
      <protection locked="0"/>
    </xf>
    <xf numFmtId="0" fontId="10" fillId="2" borderId="0" xfId="0" applyFont="1" applyFill="1" applyBorder="1" applyProtection="1">
      <protection locked="0"/>
    </xf>
    <xf numFmtId="0" fontId="10" fillId="2" borderId="0" xfId="0" applyFont="1" applyFill="1" applyProtection="1">
      <protection locked="0"/>
    </xf>
    <xf numFmtId="167" fontId="7" fillId="2" borderId="0" xfId="0" applyNumberFormat="1" applyFont="1" applyFill="1" applyProtection="1">
      <protection locked="0"/>
    </xf>
    <xf numFmtId="0" fontId="6" fillId="0" borderId="0" xfId="0" applyFont="1" applyProtection="1">
      <protection locked="0"/>
    </xf>
    <xf numFmtId="0" fontId="13" fillId="2" borderId="0" xfId="0" applyFont="1" applyFill="1" applyBorder="1" applyAlignment="1">
      <alignment horizontal="left" vertical="center" wrapText="1"/>
    </xf>
    <xf numFmtId="0" fontId="12" fillId="2" borderId="10" xfId="0" applyFont="1" applyFill="1" applyBorder="1" applyAlignment="1">
      <alignment horizontal="left" vertical="top"/>
    </xf>
    <xf numFmtId="0" fontId="16" fillId="2" borderId="10" xfId="0" applyFont="1" applyFill="1" applyBorder="1" applyAlignment="1">
      <alignment horizontal="left" vertical="top" wrapText="1"/>
    </xf>
    <xf numFmtId="0" fontId="10" fillId="2" borderId="0" xfId="0" applyFont="1" applyFill="1"/>
    <xf numFmtId="0" fontId="17" fillId="2" borderId="0" xfId="0" applyFont="1" applyFill="1" applyBorder="1" applyAlignment="1">
      <alignment wrapText="1"/>
    </xf>
    <xf numFmtId="0" fontId="12" fillId="3" borderId="11" xfId="0" applyFont="1" applyFill="1" applyBorder="1" applyAlignment="1">
      <alignment horizontal="center" vertical="center" wrapText="1"/>
    </xf>
    <xf numFmtId="10" fontId="15" fillId="3" borderId="11" xfId="0" applyNumberFormat="1" applyFont="1" applyFill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top" wrapText="1"/>
    </xf>
    <xf numFmtId="0" fontId="13" fillId="0" borderId="11" xfId="0" applyFont="1" applyBorder="1" applyAlignment="1">
      <alignment vertical="top" wrapText="1"/>
    </xf>
    <xf numFmtId="10" fontId="14" fillId="0" borderId="11" xfId="0" applyNumberFormat="1" applyFont="1" applyBorder="1" applyAlignment="1">
      <alignment horizontal="left" vertical="center" wrapText="1" indent="1"/>
    </xf>
    <xf numFmtId="0" fontId="13" fillId="0" borderId="11" xfId="0" applyFont="1" applyBorder="1" applyAlignment="1">
      <alignment horizontal="center" wrapText="1"/>
    </xf>
    <xf numFmtId="10" fontId="14" fillId="0" borderId="11" xfId="0" applyNumberFormat="1" applyFont="1" applyBorder="1" applyAlignment="1">
      <alignment horizontal="center" vertical="center" wrapText="1"/>
    </xf>
    <xf numFmtId="4" fontId="13" fillId="0" borderId="11" xfId="0" applyNumberFormat="1" applyFont="1" applyBorder="1" applyAlignment="1">
      <alignment horizontal="center" vertical="center" wrapText="1"/>
    </xf>
    <xf numFmtId="0" fontId="12" fillId="0" borderId="11" xfId="0" applyFont="1" applyBorder="1" applyAlignment="1">
      <alignment vertical="top" wrapText="1"/>
    </xf>
    <xf numFmtId="10" fontId="14" fillId="0" borderId="12" xfId="0" applyNumberFormat="1" applyFont="1" applyBorder="1" applyAlignment="1">
      <alignment horizontal="center" vertical="center" wrapText="1"/>
    </xf>
    <xf numFmtId="10" fontId="14" fillId="0" borderId="0" xfId="0" applyNumberFormat="1" applyFont="1" applyBorder="1" applyAlignment="1">
      <alignment horizontal="center" vertical="center" wrapText="1"/>
    </xf>
    <xf numFmtId="0" fontId="17" fillId="2" borderId="0" xfId="0" applyFont="1" applyFill="1" applyAlignment="1">
      <alignment wrapText="1"/>
    </xf>
    <xf numFmtId="0" fontId="12" fillId="2" borderId="0" xfId="0" applyFont="1" applyFill="1" applyBorder="1" applyAlignment="1">
      <alignment horizontal="right" wrapText="1"/>
    </xf>
    <xf numFmtId="10" fontId="15" fillId="2" borderId="0" xfId="0" applyNumberFormat="1" applyFont="1" applyFill="1" applyBorder="1" applyAlignment="1">
      <alignment wrapText="1"/>
    </xf>
    <xf numFmtId="4" fontId="12" fillId="2" borderId="0" xfId="0" applyNumberFormat="1" applyFont="1" applyFill="1" applyBorder="1" applyAlignment="1">
      <alignment horizontal="right" wrapText="1"/>
    </xf>
    <xf numFmtId="0" fontId="13" fillId="2" borderId="0" xfId="0" applyFont="1" applyFill="1" applyBorder="1" applyAlignment="1">
      <alignment wrapText="1"/>
    </xf>
    <xf numFmtId="0" fontId="12" fillId="2" borderId="10" xfId="0" applyFont="1" applyFill="1" applyBorder="1" applyAlignment="1"/>
    <xf numFmtId="0" fontId="12" fillId="2" borderId="10" xfId="0" applyFont="1" applyFill="1" applyBorder="1" applyAlignment="1">
      <alignment wrapText="1"/>
    </xf>
    <xf numFmtId="0" fontId="13" fillId="0" borderId="11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top" wrapText="1"/>
    </xf>
    <xf numFmtId="0" fontId="13" fillId="0" borderId="11" xfId="0" applyFont="1" applyBorder="1" applyAlignment="1">
      <alignment horizontal="center" vertical="center" wrapText="1"/>
    </xf>
    <xf numFmtId="0" fontId="13" fillId="0" borderId="11" xfId="46" applyNumberFormat="1" applyFont="1" applyBorder="1" applyAlignment="1">
      <alignment horizontal="center" vertical="center" wrapText="1"/>
    </xf>
    <xf numFmtId="10" fontId="14" fillId="0" borderId="13" xfId="31" applyNumberFormat="1" applyFont="1" applyBorder="1" applyAlignment="1" applyProtection="1">
      <alignment horizontal="center" vertical="center" wrapText="1"/>
    </xf>
    <xf numFmtId="0" fontId="13" fillId="2" borderId="0" xfId="0" applyFont="1" applyFill="1" applyBorder="1" applyAlignment="1">
      <alignment horizontal="center" vertical="top" wrapText="1"/>
    </xf>
    <xf numFmtId="0" fontId="13" fillId="2" borderId="0" xfId="0" applyFont="1" applyFill="1" applyBorder="1" applyAlignment="1">
      <alignment vertical="top" wrapText="1"/>
    </xf>
    <xf numFmtId="10" fontId="14" fillId="2" borderId="0" xfId="0" applyNumberFormat="1" applyFont="1" applyFill="1" applyBorder="1" applyAlignment="1">
      <alignment wrapText="1"/>
    </xf>
    <xf numFmtId="4" fontId="13" fillId="2" borderId="0" xfId="0" applyNumberFormat="1" applyFont="1" applyFill="1" applyBorder="1" applyAlignment="1">
      <alignment horizontal="right" vertical="top" wrapText="1"/>
    </xf>
    <xf numFmtId="0" fontId="12" fillId="2" borderId="10" xfId="0" applyFont="1" applyFill="1" applyBorder="1" applyAlignment="1">
      <alignment vertical="top"/>
    </xf>
    <xf numFmtId="0" fontId="12" fillId="2" borderId="10" xfId="0" applyFont="1" applyFill="1" applyBorder="1" applyAlignment="1">
      <alignment vertical="top" wrapText="1"/>
    </xf>
    <xf numFmtId="10" fontId="14" fillId="0" borderId="11" xfId="46" applyNumberFormat="1" applyFont="1" applyBorder="1" applyAlignment="1">
      <alignment horizontal="center" vertical="center" wrapText="1"/>
    </xf>
    <xf numFmtId="4" fontId="13" fillId="0" borderId="11" xfId="46" applyNumberFormat="1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top" wrapText="1"/>
    </xf>
    <xf numFmtId="0" fontId="12" fillId="2" borderId="0" xfId="0" applyFont="1" applyFill="1" applyBorder="1" applyAlignment="1">
      <alignment horizontal="left" vertical="top" wrapText="1"/>
    </xf>
    <xf numFmtId="10" fontId="15" fillId="2" borderId="0" xfId="0" applyNumberFormat="1" applyFont="1" applyFill="1" applyBorder="1" applyAlignment="1">
      <alignment horizontal="center" wrapText="1"/>
    </xf>
    <xf numFmtId="10" fontId="12" fillId="2" borderId="0" xfId="0" applyNumberFormat="1" applyFont="1" applyFill="1" applyBorder="1" applyAlignment="1">
      <alignment horizontal="center" vertical="center" wrapText="1"/>
    </xf>
    <xf numFmtId="0" fontId="12" fillId="3" borderId="13" xfId="46" applyNumberFormat="1" applyFont="1" applyFill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4" fontId="13" fillId="0" borderId="12" xfId="0" applyNumberFormat="1" applyFont="1" applyBorder="1" applyAlignment="1">
      <alignment horizontal="center" vertical="center" wrapText="1"/>
    </xf>
    <xf numFmtId="0" fontId="20" fillId="0" borderId="0" xfId="0" applyFont="1" applyAlignment="1" applyProtection="1">
      <alignment horizontal="center"/>
    </xf>
    <xf numFmtId="0" fontId="19" fillId="3" borderId="0" xfId="0" applyFont="1" applyFill="1" applyAlignment="1" applyProtection="1">
      <alignment horizontal="center"/>
    </xf>
    <xf numFmtId="0" fontId="20" fillId="2" borderId="0" xfId="0" applyFont="1" applyFill="1" applyProtection="1">
      <protection locked="0"/>
    </xf>
    <xf numFmtId="0" fontId="21" fillId="0" borderId="0" xfId="0" applyFont="1" applyAlignment="1" applyProtection="1"/>
    <xf numFmtId="0" fontId="22" fillId="2" borderId="0" xfId="0" applyFont="1" applyFill="1" applyProtection="1">
      <protection locked="0"/>
    </xf>
    <xf numFmtId="0" fontId="20" fillId="2" borderId="15" xfId="0" applyFont="1" applyFill="1" applyBorder="1" applyAlignment="1" applyProtection="1">
      <alignment horizontal="center"/>
    </xf>
    <xf numFmtId="0" fontId="21" fillId="0" borderId="0" xfId="0" applyFont="1" applyBorder="1" applyAlignment="1" applyProtection="1">
      <alignment horizontal="center"/>
    </xf>
    <xf numFmtId="0" fontId="20" fillId="2" borderId="5" xfId="0" applyFont="1" applyFill="1" applyBorder="1" applyAlignment="1" applyProtection="1">
      <alignment horizontal="center"/>
    </xf>
    <xf numFmtId="0" fontId="20" fillId="0" borderId="0" xfId="0" applyFont="1" applyBorder="1" applyAlignment="1" applyProtection="1">
      <alignment horizontal="center"/>
    </xf>
    <xf numFmtId="0" fontId="20" fillId="2" borderId="5" xfId="0" applyFont="1" applyFill="1" applyBorder="1" applyAlignment="1" applyProtection="1"/>
    <xf numFmtId="0" fontId="20" fillId="2" borderId="16" xfId="0" applyFont="1" applyFill="1" applyBorder="1" applyAlignment="1" applyProtection="1"/>
    <xf numFmtId="0" fontId="19" fillId="0" borderId="0" xfId="0" applyFont="1" applyAlignment="1" applyProtection="1">
      <alignment horizontal="center"/>
    </xf>
    <xf numFmtId="0" fontId="22" fillId="0" borderId="0" xfId="0" applyFont="1" applyAlignment="1" applyProtection="1">
      <alignment horizontal="left"/>
    </xf>
    <xf numFmtId="0" fontId="22" fillId="0" borderId="0" xfId="0" applyFont="1" applyBorder="1" applyAlignment="1" applyProtection="1">
      <alignment horizontal="left"/>
    </xf>
    <xf numFmtId="0" fontId="20" fillId="0" borderId="15" xfId="0" applyFont="1" applyBorder="1" applyAlignment="1" applyProtection="1">
      <alignment horizontal="center"/>
    </xf>
    <xf numFmtId="169" fontId="20" fillId="0" borderId="0" xfId="0" applyNumberFormat="1" applyFont="1" applyBorder="1" applyAlignment="1" applyProtection="1">
      <alignment horizontal="left"/>
    </xf>
    <xf numFmtId="0" fontId="20" fillId="0" borderId="0" xfId="0" applyFont="1" applyBorder="1" applyAlignment="1" applyProtection="1">
      <alignment horizontal="left"/>
    </xf>
    <xf numFmtId="170" fontId="20" fillId="2" borderId="0" xfId="0" applyNumberFormat="1" applyFont="1" applyFill="1" applyAlignment="1" applyProtection="1">
      <protection locked="0"/>
    </xf>
    <xf numFmtId="0" fontId="22" fillId="3" borderId="0" xfId="0" applyFont="1" applyFill="1" applyBorder="1" applyAlignment="1" applyProtection="1">
      <alignment horizontal="left"/>
    </xf>
    <xf numFmtId="0" fontId="22" fillId="3" borderId="15" xfId="0" applyFont="1" applyFill="1" applyBorder="1" applyAlignment="1" applyProtection="1">
      <alignment horizontal="center"/>
    </xf>
    <xf numFmtId="169" fontId="22" fillId="3" borderId="0" xfId="0" applyNumberFormat="1" applyFont="1" applyFill="1" applyBorder="1" applyAlignment="1" applyProtection="1">
      <alignment horizontal="center"/>
    </xf>
    <xf numFmtId="166" fontId="21" fillId="2" borderId="0" xfId="38" applyFont="1" applyFill="1" applyBorder="1" applyAlignment="1" applyProtection="1"/>
    <xf numFmtId="0" fontId="23" fillId="2" borderId="0" xfId="0" applyFont="1" applyFill="1" applyProtection="1">
      <protection locked="0"/>
    </xf>
    <xf numFmtId="0" fontId="21" fillId="0" borderId="15" xfId="0" applyFont="1" applyBorder="1" applyAlignment="1" applyProtection="1">
      <alignment horizontal="center"/>
    </xf>
    <xf numFmtId="0" fontId="21" fillId="2" borderId="5" xfId="0" applyFont="1" applyFill="1" applyBorder="1" applyAlignment="1" applyProtection="1"/>
    <xf numFmtId="0" fontId="21" fillId="2" borderId="16" xfId="0" applyFont="1" applyFill="1" applyBorder="1" applyAlignment="1" applyProtection="1"/>
    <xf numFmtId="0" fontId="21" fillId="2" borderId="15" xfId="0" applyFont="1" applyFill="1" applyBorder="1" applyAlignment="1" applyProtection="1">
      <alignment horizontal="center"/>
    </xf>
    <xf numFmtId="0" fontId="21" fillId="2" borderId="18" xfId="0" applyFont="1" applyFill="1" applyBorder="1" applyAlignment="1" applyProtection="1"/>
    <xf numFmtId="170" fontId="21" fillId="0" borderId="0" xfId="1" applyFont="1" applyBorder="1" applyAlignment="1" applyProtection="1">
      <alignment horizontal="left"/>
    </xf>
    <xf numFmtId="170" fontId="20" fillId="0" borderId="15" xfId="1" applyFont="1" applyBorder="1" applyProtection="1"/>
    <xf numFmtId="9" fontId="20" fillId="0" borderId="15" xfId="31" applyFont="1" applyBorder="1" applyAlignment="1" applyProtection="1">
      <alignment horizontal="center"/>
    </xf>
    <xf numFmtId="0" fontId="20" fillId="2" borderId="0" xfId="0" applyFont="1" applyFill="1" applyAlignment="1" applyProtection="1">
      <alignment horizontal="left"/>
      <protection locked="0"/>
    </xf>
    <xf numFmtId="170" fontId="23" fillId="0" borderId="0" xfId="1" applyFont="1" applyBorder="1" applyAlignment="1" applyProtection="1">
      <alignment horizontal="left"/>
    </xf>
    <xf numFmtId="0" fontId="23" fillId="2" borderId="0" xfId="0" applyFont="1" applyFill="1" applyProtection="1"/>
    <xf numFmtId="0" fontId="20" fillId="0" borderId="0" xfId="0" applyFont="1"/>
    <xf numFmtId="170" fontId="20" fillId="0" borderId="0" xfId="1" applyFont="1" applyBorder="1" applyAlignment="1" applyProtection="1">
      <alignment horizontal="left"/>
    </xf>
    <xf numFmtId="170" fontId="22" fillId="3" borderId="0" xfId="1" applyFont="1" applyFill="1" applyBorder="1" applyAlignment="1" applyProtection="1">
      <alignment horizontal="left"/>
    </xf>
    <xf numFmtId="170" fontId="20" fillId="2" borderId="0" xfId="0" applyNumberFormat="1" applyFont="1" applyFill="1" applyProtection="1">
      <protection locked="0"/>
    </xf>
    <xf numFmtId="0" fontId="22" fillId="3" borderId="15" xfId="0" applyFont="1" applyFill="1" applyBorder="1" applyAlignment="1" applyProtection="1"/>
    <xf numFmtId="10" fontId="24" fillId="0" borderId="15" xfId="31" applyNumberFormat="1" applyFont="1" applyBorder="1" applyAlignment="1" applyProtection="1">
      <alignment horizontal="center"/>
    </xf>
    <xf numFmtId="170" fontId="20" fillId="0" borderId="15" xfId="0" applyNumberFormat="1" applyFont="1" applyBorder="1" applyAlignment="1" applyProtection="1">
      <alignment horizontal="center"/>
    </xf>
    <xf numFmtId="10" fontId="20" fillId="0" borderId="15" xfId="31" applyNumberFormat="1" applyFont="1" applyBorder="1" applyAlignment="1" applyProtection="1">
      <alignment horizontal="center"/>
    </xf>
    <xf numFmtId="10" fontId="21" fillId="0" borderId="15" xfId="0" applyNumberFormat="1" applyFont="1" applyBorder="1" applyAlignment="1" applyProtection="1">
      <alignment horizontal="center"/>
    </xf>
    <xf numFmtId="170" fontId="21" fillId="0" borderId="15" xfId="1" applyFont="1" applyBorder="1" applyAlignment="1" applyProtection="1">
      <alignment horizontal="center"/>
    </xf>
    <xf numFmtId="10" fontId="20" fillId="0" borderId="15" xfId="0" applyNumberFormat="1" applyFont="1" applyBorder="1" applyAlignment="1" applyProtection="1">
      <alignment horizontal="center"/>
    </xf>
    <xf numFmtId="170" fontId="20" fillId="0" borderId="15" xfId="1" applyFont="1" applyBorder="1" applyAlignment="1" applyProtection="1">
      <alignment horizontal="left"/>
    </xf>
    <xf numFmtId="166" fontId="20" fillId="2" borderId="0" xfId="0" applyNumberFormat="1" applyFont="1" applyFill="1" applyProtection="1">
      <protection locked="0"/>
    </xf>
    <xf numFmtId="0" fontId="20" fillId="0" borderId="15" xfId="0" applyFont="1" applyBorder="1" applyAlignment="1" applyProtection="1">
      <alignment horizontal="center"/>
      <protection locked="0"/>
    </xf>
    <xf numFmtId="0" fontId="21" fillId="0" borderId="5" xfId="0" applyFont="1" applyBorder="1" applyAlignment="1" applyProtection="1"/>
    <xf numFmtId="0" fontId="21" fillId="0" borderId="16" xfId="0" applyFont="1" applyBorder="1" applyAlignment="1" applyProtection="1"/>
    <xf numFmtId="171" fontId="21" fillId="0" borderId="15" xfId="0" applyNumberFormat="1" applyFont="1" applyBorder="1" applyAlignment="1" applyProtection="1">
      <alignment horizontal="center"/>
    </xf>
    <xf numFmtId="0" fontId="21" fillId="0" borderId="16" xfId="0" applyFont="1" applyBorder="1" applyAlignment="1" applyProtection="1">
      <alignment horizontal="center"/>
    </xf>
    <xf numFmtId="170" fontId="21" fillId="0" borderId="15" xfId="1" applyFont="1" applyBorder="1" applyAlignment="1" applyProtection="1">
      <alignment horizontal="left"/>
    </xf>
    <xf numFmtId="10" fontId="20" fillId="0" borderId="0" xfId="31" applyNumberFormat="1" applyFont="1" applyBorder="1" applyAlignment="1" applyProtection="1">
      <alignment horizontal="center"/>
      <protection locked="0"/>
    </xf>
    <xf numFmtId="10" fontId="22" fillId="3" borderId="15" xfId="0" applyNumberFormat="1" applyFont="1" applyFill="1" applyBorder="1" applyAlignment="1" applyProtection="1">
      <alignment horizontal="center"/>
    </xf>
    <xf numFmtId="170" fontId="22" fillId="3" borderId="15" xfId="1" applyFont="1" applyFill="1" applyBorder="1" applyAlignment="1" applyProtection="1">
      <alignment horizontal="left"/>
    </xf>
    <xf numFmtId="0" fontId="22" fillId="3" borderId="0" xfId="0" applyFont="1" applyFill="1" applyBorder="1" applyAlignment="1" applyProtection="1">
      <alignment horizontal="center"/>
    </xf>
    <xf numFmtId="170" fontId="21" fillId="4" borderId="0" xfId="1" applyFont="1" applyFill="1" applyBorder="1" applyAlignment="1" applyProtection="1">
      <alignment horizontal="left"/>
    </xf>
    <xf numFmtId="0" fontId="26" fillId="3" borderId="15" xfId="0" applyFont="1" applyFill="1" applyBorder="1" applyAlignment="1" applyProtection="1">
      <alignment horizontal="center"/>
    </xf>
    <xf numFmtId="170" fontId="20" fillId="4" borderId="15" xfId="1" applyFont="1" applyFill="1" applyBorder="1" applyAlignment="1" applyProtection="1">
      <alignment horizontal="left" vertical="center"/>
    </xf>
    <xf numFmtId="170" fontId="20" fillId="0" borderId="0" xfId="1" applyFont="1" applyBorder="1" applyProtection="1">
      <protection locked="0"/>
    </xf>
    <xf numFmtId="0" fontId="20" fillId="0" borderId="16" xfId="0" applyFont="1" applyBorder="1" applyAlignment="1" applyProtection="1">
      <alignment horizontal="center"/>
    </xf>
    <xf numFmtId="173" fontId="20" fillId="0" borderId="15" xfId="31" applyNumberFormat="1" applyFont="1" applyBorder="1" applyAlignment="1" applyProtection="1">
      <alignment horizontal="center"/>
    </xf>
    <xf numFmtId="10" fontId="21" fillId="3" borderId="15" xfId="31" applyNumberFormat="1" applyFont="1" applyFill="1" applyBorder="1" applyAlignment="1" applyProtection="1">
      <alignment horizontal="center"/>
    </xf>
    <xf numFmtId="170" fontId="20" fillId="3" borderId="15" xfId="0" applyNumberFormat="1" applyFont="1" applyFill="1" applyBorder="1" applyAlignment="1" applyProtection="1">
      <alignment horizontal="center"/>
    </xf>
    <xf numFmtId="0" fontId="20" fillId="2" borderId="0" xfId="0" applyFont="1" applyFill="1" applyAlignment="1" applyProtection="1">
      <alignment vertical="center"/>
      <protection locked="0"/>
    </xf>
    <xf numFmtId="170" fontId="26" fillId="3" borderId="0" xfId="1" applyFont="1" applyFill="1" applyBorder="1" applyAlignment="1" applyProtection="1">
      <alignment horizontal="left"/>
    </xf>
    <xf numFmtId="0" fontId="20" fillId="0" borderId="0" xfId="0" applyFont="1" applyAlignment="1" applyProtection="1">
      <alignment vertical="center"/>
      <protection locked="0"/>
    </xf>
    <xf numFmtId="0" fontId="23" fillId="0" borderId="0" xfId="0" applyFont="1" applyBorder="1" applyAlignment="1" applyProtection="1">
      <alignment horizontal="left"/>
    </xf>
    <xf numFmtId="0" fontId="27" fillId="0" borderId="0" xfId="0" applyFont="1" applyAlignment="1" applyProtection="1">
      <alignment horizontal="left"/>
    </xf>
    <xf numFmtId="0" fontId="27" fillId="3" borderId="0" xfId="0" applyFont="1" applyFill="1" applyBorder="1" applyProtection="1"/>
    <xf numFmtId="0" fontId="21" fillId="2" borderId="0" xfId="0" applyFont="1" applyFill="1" applyProtection="1">
      <protection locked="0"/>
    </xf>
    <xf numFmtId="4" fontId="21" fillId="2" borderId="0" xfId="0" applyNumberFormat="1" applyFont="1" applyFill="1" applyProtection="1">
      <protection locked="0"/>
    </xf>
    <xf numFmtId="0" fontId="21" fillId="2" borderId="5" xfId="0" applyFont="1" applyFill="1" applyBorder="1" applyAlignment="1" applyProtection="1">
      <alignment horizontal="left" vertical="center"/>
    </xf>
    <xf numFmtId="0" fontId="21" fillId="3" borderId="15" xfId="0" applyFont="1" applyFill="1" applyBorder="1" applyProtection="1"/>
    <xf numFmtId="170" fontId="26" fillId="3" borderId="15" xfId="1" applyFont="1" applyFill="1" applyBorder="1" applyAlignment="1" applyProtection="1">
      <alignment horizontal="left"/>
    </xf>
    <xf numFmtId="170" fontId="27" fillId="3" borderId="0" xfId="1" applyFont="1" applyFill="1" applyBorder="1" applyAlignment="1" applyProtection="1">
      <alignment horizontal="left"/>
    </xf>
    <xf numFmtId="0" fontId="23" fillId="0" borderId="0" xfId="0" applyFont="1" applyBorder="1" applyAlignment="1" applyProtection="1">
      <alignment horizontal="center"/>
    </xf>
    <xf numFmtId="0" fontId="29" fillId="3" borderId="0" xfId="0" applyFont="1" applyFill="1" applyBorder="1" applyAlignment="1" applyProtection="1">
      <alignment horizontal="center"/>
    </xf>
    <xf numFmtId="0" fontId="23" fillId="0" borderId="0" xfId="0" applyFont="1" applyAlignment="1" applyProtection="1">
      <alignment horizontal="center"/>
    </xf>
    <xf numFmtId="0" fontId="27" fillId="3" borderId="0" xfId="0" applyFont="1" applyFill="1" applyBorder="1" applyAlignment="1" applyProtection="1">
      <alignment horizontal="center"/>
    </xf>
    <xf numFmtId="0" fontId="29" fillId="3" borderId="0" xfId="0" applyFont="1" applyFill="1" applyAlignment="1" applyProtection="1">
      <alignment horizontal="center"/>
    </xf>
    <xf numFmtId="0" fontId="23" fillId="2" borderId="0" xfId="0" applyFont="1" applyFill="1" applyAlignment="1" applyProtection="1">
      <alignment horizontal="center"/>
    </xf>
    <xf numFmtId="0" fontId="23" fillId="2" borderId="0" xfId="0" applyFont="1" applyFill="1" applyAlignment="1" applyProtection="1"/>
    <xf numFmtId="0" fontId="26" fillId="3" borderId="15" xfId="0" applyFont="1" applyFill="1" applyBorder="1" applyAlignment="1" applyProtection="1">
      <alignment horizontal="center" vertical="center" wrapText="1"/>
    </xf>
    <xf numFmtId="170" fontId="21" fillId="2" borderId="15" xfId="1" applyFont="1" applyFill="1" applyBorder="1" applyAlignment="1" applyProtection="1"/>
    <xf numFmtId="0" fontId="21" fillId="0" borderId="15" xfId="0" applyFont="1" applyBorder="1" applyAlignment="1" applyProtection="1">
      <alignment horizontal="center"/>
      <protection locked="0"/>
    </xf>
    <xf numFmtId="0" fontId="23" fillId="0" borderId="0" xfId="0" applyFont="1" applyBorder="1" applyAlignment="1" applyProtection="1">
      <alignment horizontal="right"/>
    </xf>
    <xf numFmtId="0" fontId="21" fillId="2" borderId="0" xfId="0" applyFont="1" applyFill="1" applyBorder="1" applyAlignment="1" applyProtection="1">
      <alignment horizontal="center"/>
    </xf>
    <xf numFmtId="0" fontId="21" fillId="2" borderId="0" xfId="0" applyFont="1" applyFill="1" applyBorder="1" applyAlignment="1" applyProtection="1"/>
    <xf numFmtId="170" fontId="21" fillId="2" borderId="0" xfId="1" applyFont="1" applyFill="1" applyBorder="1" applyAlignment="1" applyProtection="1"/>
    <xf numFmtId="0" fontId="23" fillId="2" borderId="0" xfId="0" applyFont="1" applyFill="1" applyBorder="1" applyAlignment="1" applyProtection="1"/>
    <xf numFmtId="0" fontId="23" fillId="2" borderId="0" xfId="0" applyFont="1" applyFill="1" applyBorder="1" applyAlignment="1" applyProtection="1">
      <alignment horizontal="center"/>
    </xf>
    <xf numFmtId="0" fontId="23" fillId="0" borderId="0" xfId="0" applyFont="1" applyBorder="1" applyAlignment="1" applyProtection="1">
      <alignment horizontal="center"/>
      <protection locked="0"/>
    </xf>
    <xf numFmtId="0" fontId="20" fillId="2" borderId="19" xfId="0" applyFont="1" applyFill="1" applyBorder="1" applyAlignment="1" applyProtection="1">
      <alignment horizontal="center"/>
    </xf>
    <xf numFmtId="0" fontId="21" fillId="2" borderId="0" xfId="0" applyFont="1" applyFill="1" applyBorder="1" applyAlignment="1" applyProtection="1">
      <alignment horizontal="left"/>
    </xf>
    <xf numFmtId="0" fontId="21" fillId="2" borderId="20" xfId="0" applyFont="1" applyFill="1" applyBorder="1" applyAlignment="1" applyProtection="1"/>
    <xf numFmtId="0" fontId="18" fillId="0" borderId="0" xfId="0" applyFont="1" applyFill="1" applyBorder="1" applyAlignment="1" applyProtection="1"/>
    <xf numFmtId="0" fontId="33" fillId="0" borderId="1" xfId="0" applyFont="1" applyBorder="1" applyAlignment="1">
      <alignment horizontal="center" vertical="center"/>
    </xf>
    <xf numFmtId="0" fontId="33" fillId="0" borderId="15" xfId="0" applyFont="1" applyBorder="1" applyAlignment="1">
      <alignment horizontal="center" vertical="center"/>
    </xf>
    <xf numFmtId="0" fontId="33" fillId="0" borderId="4" xfId="0" applyFont="1" applyBorder="1" applyAlignment="1">
      <alignment horizontal="center" vertical="center"/>
    </xf>
    <xf numFmtId="0" fontId="34" fillId="0" borderId="15" xfId="0" applyFont="1" applyBorder="1" applyAlignment="1">
      <alignment vertical="center" wrapText="1"/>
    </xf>
    <xf numFmtId="4" fontId="32" fillId="3" borderId="21" xfId="0" applyNumberFormat="1" applyFont="1" applyFill="1" applyBorder="1" applyAlignment="1">
      <alignment horizontal="center" vertical="center"/>
    </xf>
    <xf numFmtId="4" fontId="32" fillId="5" borderId="22" xfId="0" applyNumberFormat="1" applyFont="1" applyFill="1" applyBorder="1" applyAlignment="1">
      <alignment vertical="center"/>
    </xf>
    <xf numFmtId="0" fontId="17" fillId="0" borderId="23" xfId="0" applyFont="1" applyBorder="1" applyAlignment="1">
      <alignment wrapText="1"/>
    </xf>
    <xf numFmtId="0" fontId="17" fillId="0" borderId="24" xfId="0" applyFont="1" applyBorder="1" applyAlignment="1">
      <alignment wrapText="1"/>
    </xf>
    <xf numFmtId="0" fontId="17" fillId="0" borderId="25" xfId="0" applyFont="1" applyBorder="1" applyAlignment="1">
      <alignment vertical="center" wrapText="1"/>
    </xf>
    <xf numFmtId="10" fontId="39" fillId="6" borderId="26" xfId="0" applyNumberFormat="1" applyFont="1" applyFill="1" applyBorder="1" applyAlignment="1">
      <alignment horizontal="center" vertical="center" wrapText="1"/>
    </xf>
    <xf numFmtId="0" fontId="40" fillId="6" borderId="27" xfId="0" applyFont="1" applyFill="1" applyBorder="1" applyAlignment="1">
      <alignment horizontal="center" wrapText="1"/>
    </xf>
    <xf numFmtId="0" fontId="40" fillId="6" borderId="28" xfId="0" applyFont="1" applyFill="1" applyBorder="1" applyAlignment="1">
      <alignment horizontal="center" wrapText="1"/>
    </xf>
    <xf numFmtId="0" fontId="16" fillId="0" borderId="29" xfId="0" applyFont="1" applyBorder="1" applyAlignment="1">
      <alignment wrapText="1"/>
    </xf>
    <xf numFmtId="0" fontId="37" fillId="0" borderId="30" xfId="0" applyFont="1" applyBorder="1" applyAlignment="1">
      <alignment wrapText="1"/>
    </xf>
    <xf numFmtId="0" fontId="18" fillId="0" borderId="0" xfId="0" applyFont="1" applyFill="1" applyBorder="1" applyAlignment="1" applyProtection="1">
      <alignment wrapText="1"/>
    </xf>
    <xf numFmtId="0" fontId="43" fillId="0" borderId="15" xfId="0" applyFont="1" applyBorder="1" applyAlignment="1" applyProtection="1">
      <alignment horizontal="center" vertical="center"/>
    </xf>
    <xf numFmtId="0" fontId="12" fillId="2" borderId="0" xfId="0" applyFont="1" applyFill="1" applyBorder="1" applyAlignment="1">
      <alignment horizontal="center" wrapText="1"/>
    </xf>
    <xf numFmtId="0" fontId="17" fillId="2" borderId="0" xfId="0" applyFont="1" applyFill="1" applyBorder="1" applyAlignment="1">
      <alignment horizont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3" xfId="0" applyFont="1" applyBorder="1" applyAlignment="1">
      <alignment vertical="center" wrapText="1"/>
    </xf>
    <xf numFmtId="0" fontId="33" fillId="0" borderId="31" xfId="0" applyFont="1" applyBorder="1" applyAlignment="1">
      <alignment horizontal="center" vertical="center"/>
    </xf>
    <xf numFmtId="0" fontId="33" fillId="3" borderId="15" xfId="0" applyFont="1" applyFill="1" applyBorder="1" applyAlignment="1">
      <alignment horizontal="center" vertical="center" wrapText="1"/>
    </xf>
    <xf numFmtId="170" fontId="17" fillId="0" borderId="15" xfId="1" applyFont="1" applyBorder="1" applyAlignment="1">
      <alignment horizontal="center" vertical="center"/>
    </xf>
    <xf numFmtId="170" fontId="17" fillId="0" borderId="6" xfId="1" applyFont="1" applyBorder="1" applyAlignment="1">
      <alignment horizontal="center" vertical="center"/>
    </xf>
    <xf numFmtId="170" fontId="17" fillId="7" borderId="9" xfId="1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center" vertical="center" wrapText="1"/>
    </xf>
    <xf numFmtId="170" fontId="17" fillId="7" borderId="32" xfId="1" applyFont="1" applyFill="1" applyBorder="1" applyAlignment="1">
      <alignment horizontal="center" vertical="center"/>
    </xf>
    <xf numFmtId="0" fontId="33" fillId="3" borderId="33" xfId="0" applyFont="1" applyFill="1" applyBorder="1" applyAlignment="1">
      <alignment horizontal="center" vertical="center" wrapText="1"/>
    </xf>
    <xf numFmtId="0" fontId="33" fillId="3" borderId="34" xfId="0" applyFont="1" applyFill="1" applyBorder="1" applyAlignment="1">
      <alignment horizontal="center" vertical="center" wrapText="1"/>
    </xf>
    <xf numFmtId="0" fontId="33" fillId="3" borderId="34" xfId="0" applyFont="1" applyFill="1" applyBorder="1" applyAlignment="1">
      <alignment horizontal="center" vertical="center"/>
    </xf>
    <xf numFmtId="0" fontId="33" fillId="3" borderId="35" xfId="0" applyFont="1" applyFill="1" applyBorder="1" applyAlignment="1">
      <alignment horizontal="center" vertical="center" wrapText="1"/>
    </xf>
    <xf numFmtId="2" fontId="21" fillId="0" borderId="15" xfId="0" applyNumberFormat="1" applyFont="1" applyBorder="1" applyAlignment="1" applyProtection="1">
      <alignment horizontal="center"/>
    </xf>
    <xf numFmtId="0" fontId="37" fillId="0" borderId="36" xfId="0" applyFont="1" applyBorder="1" applyAlignment="1">
      <alignment horizontal="center" wrapText="1"/>
    </xf>
    <xf numFmtId="0" fontId="44" fillId="0" borderId="37" xfId="0" applyFont="1" applyBorder="1" applyAlignment="1">
      <alignment horizontal="center" vertical="center" wrapText="1"/>
    </xf>
    <xf numFmtId="0" fontId="44" fillId="0" borderId="38" xfId="0" applyFont="1" applyBorder="1" applyAlignment="1">
      <alignment horizontal="center" vertical="center" wrapText="1"/>
    </xf>
    <xf numFmtId="0" fontId="33" fillId="0" borderId="39" xfId="0" applyFont="1" applyBorder="1" applyAlignment="1">
      <alignment horizontal="center" vertical="center"/>
    </xf>
    <xf numFmtId="0" fontId="49" fillId="0" borderId="0" xfId="0" applyFont="1" applyAlignment="1">
      <alignment horizontal="left"/>
    </xf>
    <xf numFmtId="0" fontId="34" fillId="0" borderId="0" xfId="0" applyFont="1" applyAlignment="1">
      <alignment horizontal="left" vertical="center" wrapText="1"/>
    </xf>
    <xf numFmtId="0" fontId="50" fillId="0" borderId="40" xfId="0" applyFont="1" applyBorder="1" applyAlignment="1">
      <alignment horizontal="left" wrapText="1"/>
    </xf>
    <xf numFmtId="4" fontId="33" fillId="0" borderId="31" xfId="0" applyNumberFormat="1" applyFont="1" applyBorder="1" applyAlignment="1">
      <alignment horizontal="center" vertical="center"/>
    </xf>
    <xf numFmtId="4" fontId="33" fillId="0" borderId="15" xfId="0" applyNumberFormat="1" applyFont="1" applyBorder="1" applyAlignment="1">
      <alignment horizontal="center" vertical="center"/>
    </xf>
    <xf numFmtId="4" fontId="33" fillId="0" borderId="39" xfId="0" applyNumberFormat="1" applyFont="1" applyBorder="1" applyAlignment="1">
      <alignment horizontal="center" vertical="center"/>
    </xf>
    <xf numFmtId="4" fontId="33" fillId="0" borderId="3" xfId="0" applyNumberFormat="1" applyFont="1" applyBorder="1" applyAlignment="1">
      <alignment vertical="center"/>
    </xf>
    <xf numFmtId="4" fontId="33" fillId="0" borderId="35" xfId="0" applyNumberFormat="1" applyFont="1" applyBorder="1" applyAlignment="1">
      <alignment vertical="center"/>
    </xf>
    <xf numFmtId="4" fontId="33" fillId="0" borderId="15" xfId="0" applyNumberFormat="1" applyFont="1" applyBorder="1" applyAlignment="1">
      <alignment vertical="center"/>
    </xf>
    <xf numFmtId="0" fontId="33" fillId="0" borderId="0" xfId="0" applyFont="1"/>
    <xf numFmtId="10" fontId="20" fillId="2" borderId="0" xfId="0" applyNumberFormat="1" applyFont="1" applyFill="1" applyProtection="1">
      <protection locked="0"/>
    </xf>
    <xf numFmtId="2" fontId="20" fillId="2" borderId="0" xfId="0" applyNumberFormat="1" applyFont="1" applyFill="1" applyProtection="1">
      <protection locked="0"/>
    </xf>
    <xf numFmtId="177" fontId="20" fillId="2" borderId="0" xfId="0" applyNumberFormat="1" applyFont="1" applyFill="1" applyProtection="1">
      <protection locked="0"/>
    </xf>
    <xf numFmtId="10" fontId="21" fillId="0" borderId="15" xfId="0" applyNumberFormat="1" applyFont="1" applyFill="1" applyBorder="1" applyAlignment="1" applyProtection="1">
      <alignment horizontal="center"/>
    </xf>
    <xf numFmtId="43" fontId="0" fillId="0" borderId="0" xfId="0" applyNumberFormat="1"/>
    <xf numFmtId="0" fontId="33" fillId="3" borderId="19" xfId="0" applyFont="1" applyFill="1" applyBorder="1" applyAlignment="1">
      <alignment horizontal="center" vertical="center" wrapText="1"/>
    </xf>
    <xf numFmtId="0" fontId="44" fillId="0" borderId="41" xfId="0" applyFont="1" applyBorder="1" applyAlignment="1">
      <alignment horizontal="center" vertical="center" wrapText="1"/>
    </xf>
    <xf numFmtId="170" fontId="17" fillId="0" borderId="38" xfId="1" applyFont="1" applyBorder="1" applyAlignment="1">
      <alignment horizontal="center" vertical="center"/>
    </xf>
    <xf numFmtId="0" fontId="12" fillId="0" borderId="15" xfId="46" applyNumberFormat="1" applyFont="1" applyBorder="1" applyAlignment="1">
      <alignment horizontal="center" vertical="center" wrapText="1"/>
    </xf>
    <xf numFmtId="0" fontId="18" fillId="0" borderId="15" xfId="0" applyFont="1" applyFill="1" applyBorder="1" applyAlignment="1" applyProtection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10" fontId="21" fillId="9" borderId="15" xfId="0" applyNumberFormat="1" applyFont="1" applyFill="1" applyBorder="1" applyAlignment="1" applyProtection="1">
      <alignment horizontal="center"/>
    </xf>
    <xf numFmtId="170" fontId="20" fillId="9" borderId="15" xfId="1" applyFont="1" applyFill="1" applyBorder="1" applyAlignment="1" applyProtection="1">
      <alignment horizontal="left"/>
    </xf>
    <xf numFmtId="10" fontId="20" fillId="9" borderId="18" xfId="31" applyNumberFormat="1" applyFont="1" applyFill="1" applyBorder="1" applyAlignment="1" applyProtection="1">
      <alignment horizontal="center"/>
    </xf>
    <xf numFmtId="170" fontId="21" fillId="9" borderId="15" xfId="1" applyFont="1" applyFill="1" applyBorder="1" applyAlignment="1" applyProtection="1">
      <alignment horizontal="left"/>
    </xf>
    <xf numFmtId="10" fontId="20" fillId="9" borderId="15" xfId="31" applyNumberFormat="1" applyFont="1" applyFill="1" applyBorder="1" applyAlignment="1" applyProtection="1">
      <alignment horizontal="center"/>
    </xf>
    <xf numFmtId="170" fontId="20" fillId="9" borderId="15" xfId="0" applyNumberFormat="1" applyFont="1" applyFill="1" applyBorder="1" applyAlignment="1" applyProtection="1">
      <alignment horizontal="center"/>
    </xf>
    <xf numFmtId="0" fontId="54" fillId="10" borderId="11" xfId="0" applyFont="1" applyFill="1" applyBorder="1" applyAlignment="1">
      <alignment horizontal="center" vertical="center" wrapText="1"/>
    </xf>
    <xf numFmtId="165" fontId="54" fillId="10" borderId="11" xfId="1" applyNumberFormat="1" applyFont="1" applyFill="1" applyBorder="1" applyAlignment="1">
      <alignment horizontal="center" vertical="center" wrapText="1"/>
    </xf>
    <xf numFmtId="0" fontId="54" fillId="10" borderId="11" xfId="1" applyNumberFormat="1" applyFont="1" applyFill="1" applyBorder="1" applyAlignment="1">
      <alignment horizontal="center" vertical="center" wrapText="1"/>
    </xf>
    <xf numFmtId="17" fontId="55" fillId="10" borderId="11" xfId="0" applyNumberFormat="1" applyFont="1" applyFill="1" applyBorder="1" applyAlignment="1">
      <alignment horizontal="center" vertical="center" wrapText="1"/>
    </xf>
    <xf numFmtId="4" fontId="20" fillId="11" borderId="11" xfId="0" applyNumberFormat="1" applyFont="1" applyFill="1" applyBorder="1" applyAlignment="1">
      <alignment horizontal="center" vertical="center"/>
    </xf>
    <xf numFmtId="165" fontId="56" fillId="11" borderId="11" xfId="1" applyNumberFormat="1" applyFont="1" applyFill="1" applyBorder="1" applyAlignment="1">
      <alignment horizontal="center" vertical="center" wrapText="1"/>
    </xf>
    <xf numFmtId="0" fontId="56" fillId="11" borderId="11" xfId="0" applyFont="1" applyFill="1" applyBorder="1" applyAlignment="1">
      <alignment horizontal="center" vertical="center"/>
    </xf>
    <xf numFmtId="17" fontId="0" fillId="0" borderId="33" xfId="0" applyNumberFormat="1" applyFont="1" applyBorder="1" applyAlignment="1">
      <alignment horizontal="center" vertical="center"/>
    </xf>
    <xf numFmtId="165" fontId="0" fillId="0" borderId="0" xfId="1" applyNumberFormat="1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17" fontId="0" fillId="0" borderId="0" xfId="0" applyNumberFormat="1" applyFont="1" applyBorder="1" applyAlignment="1">
      <alignment horizontal="center" vertical="center"/>
    </xf>
    <xf numFmtId="0" fontId="52" fillId="7" borderId="11" xfId="0" applyFont="1" applyFill="1" applyBorder="1" applyAlignment="1">
      <alignment horizontal="center" vertical="center"/>
    </xf>
    <xf numFmtId="2" fontId="52" fillId="7" borderId="11" xfId="0" applyNumberFormat="1" applyFont="1" applyFill="1" applyBorder="1" applyAlignment="1">
      <alignment horizontal="center" vertical="center"/>
    </xf>
    <xf numFmtId="0" fontId="0" fillId="12" borderId="11" xfId="0" applyFont="1" applyFill="1" applyBorder="1" applyAlignment="1">
      <alignment horizontal="center" vertical="center" wrapText="1"/>
    </xf>
    <xf numFmtId="165" fontId="0" fillId="12" borderId="11" xfId="1" applyNumberFormat="1" applyFont="1" applyFill="1" applyBorder="1" applyAlignment="1">
      <alignment horizontal="center" vertical="center" wrapText="1"/>
    </xf>
    <xf numFmtId="17" fontId="0" fillId="12" borderId="11" xfId="0" applyNumberFormat="1" applyFill="1" applyBorder="1" applyAlignment="1">
      <alignment horizontal="center" vertical="center"/>
    </xf>
    <xf numFmtId="4" fontId="20" fillId="0" borderId="11" xfId="0" applyNumberFormat="1" applyFont="1" applyFill="1" applyBorder="1" applyAlignment="1">
      <alignment horizontal="center" vertical="center"/>
    </xf>
    <xf numFmtId="165" fontId="56" fillId="0" borderId="11" xfId="1" applyNumberFormat="1" applyFont="1" applyFill="1" applyBorder="1" applyAlignment="1">
      <alignment horizontal="center" vertical="center" wrapText="1"/>
    </xf>
    <xf numFmtId="165" fontId="56" fillId="0" borderId="11" xfId="0" applyNumberFormat="1" applyFont="1" applyFill="1" applyBorder="1" applyAlignment="1">
      <alignment horizontal="center" vertical="center"/>
    </xf>
    <xf numFmtId="0" fontId="56" fillId="0" borderId="11" xfId="0" applyFont="1" applyFill="1" applyBorder="1" applyAlignment="1">
      <alignment horizontal="center" vertical="center"/>
    </xf>
    <xf numFmtId="17" fontId="0" fillId="0" borderId="0" xfId="0" applyNumberFormat="1" applyFont="1" applyAlignment="1">
      <alignment horizontal="center" vertical="center"/>
    </xf>
    <xf numFmtId="165" fontId="0" fillId="0" borderId="0" xfId="1" applyNumberFormat="1" applyFont="1" applyAlignment="1">
      <alignment horizontal="center" vertical="center"/>
    </xf>
    <xf numFmtId="0" fontId="44" fillId="7" borderId="5" xfId="0" applyFont="1" applyFill="1" applyBorder="1" applyAlignment="1">
      <alignment horizontal="center" vertical="center" wrapText="1"/>
    </xf>
    <xf numFmtId="0" fontId="44" fillId="7" borderId="16" xfId="0" applyFont="1" applyFill="1" applyBorder="1" applyAlignment="1">
      <alignment horizontal="center" vertical="center" wrapText="1"/>
    </xf>
    <xf numFmtId="0" fontId="44" fillId="7" borderId="18" xfId="0" applyFont="1" applyFill="1" applyBorder="1" applyAlignment="1">
      <alignment horizontal="center" vertical="center" wrapText="1"/>
    </xf>
    <xf numFmtId="0" fontId="48" fillId="0" borderId="12" xfId="0" applyFont="1" applyBorder="1" applyAlignment="1">
      <alignment horizontal="center" vertical="center" wrapText="1"/>
    </xf>
    <xf numFmtId="0" fontId="48" fillId="0" borderId="43" xfId="0" applyFont="1" applyBorder="1" applyAlignment="1">
      <alignment horizontal="center" vertical="center" wrapText="1"/>
    </xf>
    <xf numFmtId="0" fontId="48" fillId="0" borderId="44" xfId="0" applyFont="1" applyBorder="1" applyAlignment="1">
      <alignment horizontal="center" vertical="center" wrapText="1"/>
    </xf>
    <xf numFmtId="0" fontId="47" fillId="14" borderId="45" xfId="0" applyFont="1" applyFill="1" applyBorder="1" applyAlignment="1">
      <alignment horizontal="center" vertical="center" wrapText="1"/>
    </xf>
    <xf numFmtId="0" fontId="47" fillId="14" borderId="46" xfId="0" applyFont="1" applyFill="1" applyBorder="1" applyAlignment="1">
      <alignment horizontal="center" vertical="center" wrapText="1"/>
    </xf>
    <xf numFmtId="0" fontId="47" fillId="14" borderId="47" xfId="0" applyFont="1" applyFill="1" applyBorder="1" applyAlignment="1">
      <alignment horizontal="center" vertical="center" wrapText="1"/>
    </xf>
    <xf numFmtId="0" fontId="32" fillId="14" borderId="48" xfId="0" applyFont="1" applyFill="1" applyBorder="1" applyAlignment="1">
      <alignment horizontal="center" vertical="center" wrapText="1"/>
    </xf>
    <xf numFmtId="0" fontId="32" fillId="14" borderId="16" xfId="0" applyFont="1" applyFill="1" applyBorder="1" applyAlignment="1">
      <alignment horizontal="center" vertical="center" wrapText="1"/>
    </xf>
    <xf numFmtId="0" fontId="32" fillId="14" borderId="49" xfId="0" applyFont="1" applyFill="1" applyBorder="1" applyAlignment="1">
      <alignment horizontal="center" vertical="center" wrapText="1"/>
    </xf>
    <xf numFmtId="0" fontId="26" fillId="3" borderId="15" xfId="0" applyFont="1" applyFill="1" applyBorder="1" applyAlignment="1" applyProtection="1">
      <alignment horizontal="center" vertical="center"/>
    </xf>
    <xf numFmtId="0" fontId="26" fillId="3" borderId="15" xfId="0" applyFont="1" applyFill="1" applyBorder="1" applyAlignment="1" applyProtection="1">
      <alignment horizontal="center" vertical="center" wrapText="1"/>
    </xf>
    <xf numFmtId="0" fontId="21" fillId="2" borderId="15" xfId="0" applyFont="1" applyFill="1" applyBorder="1" applyAlignment="1" applyProtection="1">
      <alignment horizontal="center"/>
    </xf>
    <xf numFmtId="170" fontId="21" fillId="2" borderId="15" xfId="1" applyFont="1" applyFill="1" applyBorder="1" applyAlignment="1" applyProtection="1">
      <alignment horizontal="center"/>
    </xf>
    <xf numFmtId="170" fontId="21" fillId="0" borderId="15" xfId="0" applyNumberFormat="1" applyFont="1" applyBorder="1" applyAlignment="1" applyProtection="1">
      <alignment horizontal="center"/>
      <protection locked="0"/>
    </xf>
    <xf numFmtId="0" fontId="26" fillId="3" borderId="15" xfId="0" applyFont="1" applyFill="1" applyBorder="1" applyAlignment="1" applyProtection="1">
      <alignment horizontal="center"/>
    </xf>
    <xf numFmtId="170" fontId="26" fillId="3" borderId="15" xfId="1" applyFont="1" applyFill="1" applyBorder="1" applyAlignment="1" applyProtection="1">
      <alignment horizontal="left"/>
    </xf>
    <xf numFmtId="0" fontId="23" fillId="0" borderId="42" xfId="0" applyFont="1" applyBorder="1" applyAlignment="1" applyProtection="1">
      <alignment horizontal="center"/>
    </xf>
    <xf numFmtId="0" fontId="28" fillId="3" borderId="0" xfId="0" applyFont="1" applyFill="1" applyBorder="1" applyAlignment="1" applyProtection="1">
      <alignment horizontal="center"/>
    </xf>
    <xf numFmtId="0" fontId="21" fillId="2" borderId="15" xfId="0" applyFont="1" applyFill="1" applyBorder="1" applyAlignment="1" applyProtection="1">
      <alignment horizontal="left"/>
      <protection locked="0"/>
    </xf>
    <xf numFmtId="170" fontId="21" fillId="2" borderId="15" xfId="0" applyNumberFormat="1" applyFont="1" applyFill="1" applyBorder="1" applyAlignment="1" applyProtection="1">
      <alignment horizontal="center"/>
      <protection locked="0"/>
    </xf>
    <xf numFmtId="174" fontId="21" fillId="2" borderId="39" xfId="38" applyNumberFormat="1" applyFont="1" applyFill="1" applyBorder="1" applyAlignment="1" applyProtection="1">
      <alignment horizontal="center" vertical="center"/>
      <protection locked="0"/>
    </xf>
    <xf numFmtId="0" fontId="21" fillId="0" borderId="15" xfId="0" applyFont="1" applyBorder="1" applyAlignment="1" applyProtection="1">
      <alignment horizontal="left"/>
    </xf>
    <xf numFmtId="170" fontId="21" fillId="0" borderId="15" xfId="1" applyFont="1" applyBorder="1" applyAlignment="1" applyProtection="1">
      <alignment horizontal="left"/>
    </xf>
    <xf numFmtId="0" fontId="21" fillId="2" borderId="5" xfId="0" applyFont="1" applyFill="1" applyBorder="1" applyAlignment="1" applyProtection="1">
      <alignment horizontal="left" wrapText="1"/>
      <protection locked="0"/>
    </xf>
    <xf numFmtId="170" fontId="26" fillId="2" borderId="11" xfId="1" applyFont="1" applyFill="1" applyBorder="1" applyAlignment="1" applyProtection="1">
      <alignment horizontal="center" vertical="center"/>
      <protection locked="0"/>
    </xf>
    <xf numFmtId="0" fontId="30" fillId="2" borderId="15" xfId="0" applyFont="1" applyFill="1" applyBorder="1" applyAlignment="1" applyProtection="1">
      <alignment horizontal="left"/>
    </xf>
    <xf numFmtId="170" fontId="26" fillId="2" borderId="15" xfId="0" applyNumberFormat="1" applyFont="1" applyFill="1" applyBorder="1" applyAlignment="1" applyProtection="1">
      <alignment horizontal="center"/>
    </xf>
    <xf numFmtId="0" fontId="31" fillId="3" borderId="15" xfId="0" applyFont="1" applyFill="1" applyBorder="1" applyAlignment="1" applyProtection="1">
      <alignment horizontal="center"/>
    </xf>
    <xf numFmtId="0" fontId="21" fillId="3" borderId="15" xfId="0" applyFont="1" applyFill="1" applyBorder="1" applyAlignment="1" applyProtection="1">
      <alignment horizontal="left"/>
      <protection locked="0"/>
    </xf>
    <xf numFmtId="0" fontId="21" fillId="3" borderId="15" xfId="0" applyFont="1" applyFill="1" applyBorder="1" applyAlignment="1" applyProtection="1">
      <alignment horizontal="center"/>
      <protection locked="0"/>
    </xf>
    <xf numFmtId="0" fontId="23" fillId="0" borderId="0" xfId="0" applyFont="1" applyBorder="1" applyAlignment="1" applyProtection="1">
      <alignment horizontal="center"/>
    </xf>
    <xf numFmtId="0" fontId="26" fillId="3" borderId="15" xfId="0" applyFont="1" applyFill="1" applyBorder="1" applyAlignment="1" applyProtection="1">
      <alignment horizontal="left"/>
    </xf>
    <xf numFmtId="0" fontId="26" fillId="3" borderId="18" xfId="0" applyFont="1" applyFill="1" applyBorder="1" applyAlignment="1" applyProtection="1">
      <alignment horizontal="center"/>
    </xf>
    <xf numFmtId="0" fontId="21" fillId="0" borderId="15" xfId="0" applyFont="1" applyBorder="1" applyAlignment="1" applyProtection="1">
      <alignment horizontal="right"/>
    </xf>
    <xf numFmtId="0" fontId="26" fillId="3" borderId="5" xfId="0" applyFont="1" applyFill="1" applyBorder="1" applyAlignment="1" applyProtection="1">
      <alignment horizontal="center"/>
    </xf>
    <xf numFmtId="0" fontId="26" fillId="3" borderId="16" xfId="0" applyFont="1" applyFill="1" applyBorder="1" applyAlignment="1" applyProtection="1">
      <alignment horizontal="center"/>
    </xf>
    <xf numFmtId="0" fontId="21" fillId="0" borderId="5" xfId="0" applyFont="1" applyBorder="1" applyAlignment="1" applyProtection="1">
      <alignment horizontal="right"/>
    </xf>
    <xf numFmtId="0" fontId="21" fillId="0" borderId="18" xfId="0" applyFont="1" applyBorder="1" applyAlignment="1" applyProtection="1">
      <alignment horizontal="right"/>
    </xf>
    <xf numFmtId="0" fontId="21" fillId="0" borderId="15" xfId="0" applyFont="1" applyBorder="1" applyAlignment="1" applyProtection="1">
      <alignment horizontal="right" vertical="center"/>
    </xf>
    <xf numFmtId="0" fontId="21" fillId="2" borderId="15" xfId="0" applyFont="1" applyFill="1" applyBorder="1" applyAlignment="1" applyProtection="1">
      <alignment horizontal="left" vertical="center"/>
    </xf>
    <xf numFmtId="0" fontId="23" fillId="2" borderId="0" xfId="0" applyFont="1" applyFill="1" applyBorder="1" applyAlignment="1" applyProtection="1">
      <alignment horizontal="left"/>
    </xf>
    <xf numFmtId="0" fontId="22" fillId="13" borderId="15" xfId="0" applyFont="1" applyFill="1" applyBorder="1" applyAlignment="1" applyProtection="1">
      <alignment horizontal="center"/>
    </xf>
    <xf numFmtId="170" fontId="21" fillId="2" borderId="15" xfId="1" applyFont="1" applyFill="1" applyBorder="1" applyAlignment="1" applyProtection="1">
      <alignment horizontal="left"/>
    </xf>
    <xf numFmtId="0" fontId="22" fillId="3" borderId="15" xfId="0" applyFont="1" applyFill="1" applyBorder="1" applyAlignment="1" applyProtection="1">
      <alignment horizontal="left"/>
    </xf>
    <xf numFmtId="0" fontId="22" fillId="3" borderId="15" xfId="0" applyFont="1" applyFill="1" applyBorder="1" applyAlignment="1" applyProtection="1">
      <alignment horizontal="center"/>
    </xf>
    <xf numFmtId="170" fontId="21" fillId="16" borderId="15" xfId="1" applyFont="1" applyFill="1" applyBorder="1" applyAlignment="1" applyProtection="1">
      <alignment horizontal="left"/>
    </xf>
    <xf numFmtId="170" fontId="22" fillId="3" borderId="15" xfId="1" applyFont="1" applyFill="1" applyBorder="1" applyAlignment="1" applyProtection="1">
      <alignment horizontal="left"/>
    </xf>
    <xf numFmtId="0" fontId="20" fillId="0" borderId="0" xfId="0" applyFont="1" applyBorder="1" applyAlignment="1" applyProtection="1">
      <alignment horizontal="center"/>
    </xf>
    <xf numFmtId="0" fontId="20" fillId="2" borderId="0" xfId="0" applyFont="1" applyFill="1" applyBorder="1" applyAlignment="1" applyProtection="1">
      <alignment horizontal="center"/>
    </xf>
    <xf numFmtId="0" fontId="26" fillId="2" borderId="0" xfId="0" applyFont="1" applyFill="1" applyBorder="1" applyAlignment="1" applyProtection="1">
      <alignment horizontal="center"/>
    </xf>
    <xf numFmtId="0" fontId="21" fillId="2" borderId="53" xfId="0" applyFont="1" applyFill="1" applyBorder="1" applyAlignment="1" applyProtection="1">
      <alignment horizontal="center"/>
    </xf>
    <xf numFmtId="0" fontId="20" fillId="0" borderId="15" xfId="0" applyFont="1" applyBorder="1" applyAlignment="1" applyProtection="1">
      <alignment horizontal="left"/>
    </xf>
    <xf numFmtId="0" fontId="20" fillId="0" borderId="16" xfId="0" applyFont="1" applyBorder="1" applyAlignment="1" applyProtection="1">
      <alignment horizontal="center"/>
    </xf>
    <xf numFmtId="0" fontId="20" fillId="4" borderId="15" xfId="0" applyFont="1" applyFill="1" applyBorder="1" applyAlignment="1" applyProtection="1">
      <alignment horizontal="left" wrapText="1"/>
    </xf>
    <xf numFmtId="0" fontId="20" fillId="4" borderId="15" xfId="0" applyFont="1" applyFill="1" applyBorder="1" applyAlignment="1" applyProtection="1">
      <alignment horizontal="left" vertical="center" wrapText="1"/>
    </xf>
    <xf numFmtId="170" fontId="26" fillId="0" borderId="15" xfId="1" applyFont="1" applyBorder="1" applyAlignment="1" applyProtection="1">
      <alignment horizontal="left"/>
    </xf>
    <xf numFmtId="0" fontId="20" fillId="0" borderId="15" xfId="0" applyFont="1" applyBorder="1" applyAlignment="1" applyProtection="1">
      <alignment horizontal="center" vertical="center"/>
    </xf>
    <xf numFmtId="170" fontId="26" fillId="0" borderId="15" xfId="1" applyFont="1" applyBorder="1" applyAlignment="1" applyProtection="1">
      <alignment horizontal="center" vertical="center"/>
    </xf>
    <xf numFmtId="0" fontId="23" fillId="0" borderId="15" xfId="0" applyFont="1" applyBorder="1" applyAlignment="1" applyProtection="1">
      <alignment horizontal="left"/>
    </xf>
    <xf numFmtId="170" fontId="26" fillId="2" borderId="15" xfId="1" applyFont="1" applyFill="1" applyBorder="1" applyAlignment="1" applyProtection="1">
      <alignment horizontal="left"/>
    </xf>
    <xf numFmtId="0" fontId="7" fillId="8" borderId="11" xfId="0" applyFont="1" applyFill="1" applyBorder="1" applyAlignment="1" applyProtection="1">
      <alignment horizontal="center"/>
      <protection locked="0"/>
    </xf>
    <xf numFmtId="170" fontId="25" fillId="2" borderId="39" xfId="1" applyFont="1" applyFill="1" applyBorder="1" applyAlignment="1" applyProtection="1">
      <alignment horizontal="center" vertical="center"/>
    </xf>
    <xf numFmtId="170" fontId="26" fillId="2" borderId="2" xfId="1" applyFont="1" applyFill="1" applyBorder="1" applyAlignment="1" applyProtection="1">
      <alignment horizontal="center" vertical="center"/>
    </xf>
    <xf numFmtId="170" fontId="26" fillId="2" borderId="17" xfId="1" applyFont="1" applyFill="1" applyBorder="1" applyAlignment="1" applyProtection="1">
      <alignment horizontal="center" vertical="center"/>
    </xf>
    <xf numFmtId="0" fontId="20" fillId="2" borderId="0" xfId="0" applyFont="1" applyFill="1" applyBorder="1" applyAlignment="1" applyProtection="1">
      <alignment horizontal="left"/>
      <protection locked="0"/>
    </xf>
    <xf numFmtId="0" fontId="20" fillId="0" borderId="42" xfId="0" applyFont="1" applyBorder="1" applyAlignment="1" applyProtection="1">
      <alignment horizontal="center"/>
    </xf>
    <xf numFmtId="0" fontId="21" fillId="2" borderId="15" xfId="0" applyFont="1" applyFill="1" applyBorder="1" applyAlignment="1" applyProtection="1">
      <alignment horizontal="left"/>
    </xf>
    <xf numFmtId="170" fontId="20" fillId="0" borderId="31" xfId="1" applyFont="1" applyBorder="1" applyAlignment="1" applyProtection="1">
      <alignment horizontal="left"/>
    </xf>
    <xf numFmtId="170" fontId="21" fillId="0" borderId="18" xfId="1" applyFont="1" applyBorder="1" applyAlignment="1" applyProtection="1">
      <alignment horizontal="left"/>
    </xf>
    <xf numFmtId="169" fontId="22" fillId="3" borderId="15" xfId="0" applyNumberFormat="1" applyFont="1" applyFill="1" applyBorder="1" applyAlignment="1" applyProtection="1">
      <alignment horizontal="center"/>
    </xf>
    <xf numFmtId="0" fontId="20" fillId="2" borderId="15" xfId="0" applyFont="1" applyFill="1" applyBorder="1" applyAlignment="1" applyProtection="1">
      <alignment horizontal="left"/>
    </xf>
    <xf numFmtId="168" fontId="20" fillId="0" borderId="15" xfId="0" applyNumberFormat="1" applyFont="1" applyBorder="1" applyAlignment="1" applyProtection="1">
      <alignment horizontal="center"/>
    </xf>
    <xf numFmtId="169" fontId="20" fillId="9" borderId="15" xfId="0" applyNumberFormat="1" applyFont="1" applyFill="1" applyBorder="1" applyAlignment="1" applyProtection="1">
      <alignment horizontal="center"/>
    </xf>
    <xf numFmtId="0" fontId="20" fillId="9" borderId="15" xfId="0" applyFont="1" applyFill="1" applyBorder="1" applyAlignment="1" applyProtection="1">
      <alignment horizontal="center"/>
    </xf>
    <xf numFmtId="0" fontId="20" fillId="0" borderId="15" xfId="0" applyFont="1" applyBorder="1" applyAlignment="1" applyProtection="1">
      <alignment horizontal="center"/>
    </xf>
    <xf numFmtId="0" fontId="21" fillId="0" borderId="15" xfId="0" applyFont="1" applyBorder="1" applyAlignment="1" applyProtection="1">
      <alignment horizontal="center"/>
    </xf>
    <xf numFmtId="0" fontId="22" fillId="2" borderId="0" xfId="0" applyFont="1" applyFill="1" applyBorder="1" applyAlignment="1" applyProtection="1">
      <alignment horizontal="center"/>
    </xf>
    <xf numFmtId="0" fontId="22" fillId="2" borderId="0" xfId="0" applyFont="1" applyFill="1" applyBorder="1" applyAlignment="1" applyProtection="1">
      <alignment horizontal="left"/>
    </xf>
    <xf numFmtId="0" fontId="20" fillId="2" borderId="15" xfId="0" applyFont="1" applyFill="1" applyBorder="1" applyAlignment="1" applyProtection="1">
      <alignment horizontal="center"/>
    </xf>
    <xf numFmtId="0" fontId="20" fillId="2" borderId="18" xfId="0" applyFont="1" applyFill="1" applyBorder="1" applyAlignment="1" applyProtection="1">
      <alignment horizontal="center"/>
    </xf>
    <xf numFmtId="0" fontId="20" fillId="2" borderId="5" xfId="0" applyFont="1" applyFill="1" applyBorder="1" applyAlignment="1" applyProtection="1">
      <alignment horizontal="left"/>
    </xf>
    <xf numFmtId="0" fontId="20" fillId="2" borderId="52" xfId="0" applyFont="1" applyFill="1" applyBorder="1" applyAlignment="1" applyProtection="1">
      <alignment horizontal="center"/>
    </xf>
    <xf numFmtId="0" fontId="20" fillId="2" borderId="10" xfId="0" applyFont="1" applyFill="1" applyBorder="1" applyAlignment="1" applyProtection="1">
      <alignment horizontal="center"/>
    </xf>
    <xf numFmtId="0" fontId="20" fillId="2" borderId="14" xfId="0" applyFont="1" applyFill="1" applyBorder="1" applyAlignment="1" applyProtection="1">
      <alignment horizontal="center"/>
    </xf>
    <xf numFmtId="168" fontId="20" fillId="2" borderId="15" xfId="0" applyNumberFormat="1" applyFont="1" applyFill="1" applyBorder="1" applyAlignment="1" applyProtection="1">
      <alignment horizontal="center"/>
    </xf>
    <xf numFmtId="0" fontId="18" fillId="0" borderId="0" xfId="0" applyFont="1" applyFill="1" applyBorder="1" applyAlignment="1" applyProtection="1">
      <alignment horizontal="center" wrapText="1"/>
    </xf>
    <xf numFmtId="0" fontId="18" fillId="0" borderId="0" xfId="0" applyFont="1" applyFill="1" applyBorder="1" applyAlignment="1" applyProtection="1">
      <alignment horizontal="center"/>
    </xf>
    <xf numFmtId="0" fontId="18" fillId="15" borderId="0" xfId="0" applyFont="1" applyFill="1" applyBorder="1" applyAlignment="1" applyProtection="1">
      <alignment horizontal="center" vertical="center"/>
    </xf>
    <xf numFmtId="0" fontId="20" fillId="2" borderId="41" xfId="0" applyFont="1" applyFill="1" applyBorder="1" applyAlignment="1" applyProtection="1">
      <alignment horizontal="center"/>
    </xf>
    <xf numFmtId="0" fontId="20" fillId="2" borderId="50" xfId="0" applyFont="1" applyFill="1" applyBorder="1" applyAlignment="1" applyProtection="1">
      <alignment horizontal="center"/>
    </xf>
    <xf numFmtId="0" fontId="20" fillId="2" borderId="51" xfId="0" applyFont="1" applyFill="1" applyBorder="1" applyAlignment="1" applyProtection="1">
      <alignment horizontal="center"/>
    </xf>
    <xf numFmtId="0" fontId="20" fillId="0" borderId="0" xfId="0" applyFont="1" applyBorder="1" applyAlignment="1" applyProtection="1">
      <alignment horizontal="left"/>
      <protection locked="0"/>
    </xf>
    <xf numFmtId="0" fontId="32" fillId="14" borderId="13" xfId="0" applyFont="1" applyFill="1" applyBorder="1" applyAlignment="1">
      <alignment horizontal="center"/>
    </xf>
    <xf numFmtId="0" fontId="32" fillId="3" borderId="54" xfId="0" applyFont="1" applyFill="1" applyBorder="1" applyAlignment="1">
      <alignment horizontal="left" vertical="center"/>
    </xf>
    <xf numFmtId="0" fontId="18" fillId="0" borderId="10" xfId="0" applyFont="1" applyFill="1" applyBorder="1" applyAlignment="1" applyProtection="1">
      <alignment horizontal="center" wrapText="1"/>
    </xf>
    <xf numFmtId="0" fontId="18" fillId="0" borderId="5" xfId="0" applyFont="1" applyFill="1" applyBorder="1" applyAlignment="1" applyProtection="1">
      <alignment horizontal="center" vertical="center" wrapText="1"/>
    </xf>
    <xf numFmtId="0" fontId="18" fillId="0" borderId="16" xfId="0" applyFont="1" applyFill="1" applyBorder="1" applyAlignment="1" applyProtection="1">
      <alignment horizontal="center" vertical="center" wrapText="1"/>
    </xf>
    <xf numFmtId="0" fontId="18" fillId="0" borderId="18" xfId="0" applyFont="1" applyFill="1" applyBorder="1" applyAlignment="1" applyProtection="1">
      <alignment horizontal="center" vertical="center" wrapText="1"/>
    </xf>
    <xf numFmtId="0" fontId="37" fillId="0" borderId="58" xfId="0" applyFont="1" applyBorder="1" applyAlignment="1">
      <alignment wrapText="1"/>
    </xf>
    <xf numFmtId="0" fontId="17" fillId="0" borderId="59" xfId="0" applyFont="1" applyBorder="1"/>
    <xf numFmtId="0" fontId="17" fillId="0" borderId="60" xfId="0" applyFont="1" applyBorder="1"/>
    <xf numFmtId="0" fontId="17" fillId="0" borderId="25" xfId="0" applyFont="1" applyBorder="1" applyAlignment="1">
      <alignment vertical="center" wrapText="1"/>
    </xf>
    <xf numFmtId="0" fontId="17" fillId="0" borderId="61" xfId="0" applyFont="1" applyBorder="1" applyAlignment="1">
      <alignment vertical="center" wrapText="1"/>
    </xf>
    <xf numFmtId="0" fontId="35" fillId="17" borderId="52" xfId="0" applyFont="1" applyFill="1" applyBorder="1" applyAlignment="1">
      <alignment horizontal="center" vertical="center" wrapText="1"/>
    </xf>
    <xf numFmtId="0" fontId="35" fillId="17" borderId="10" xfId="0" applyFont="1" applyFill="1" applyBorder="1" applyAlignment="1">
      <alignment horizontal="center" vertical="center"/>
    </xf>
    <xf numFmtId="0" fontId="35" fillId="17" borderId="14" xfId="0" applyFont="1" applyFill="1" applyBorder="1" applyAlignment="1">
      <alignment horizontal="center" vertical="center"/>
    </xf>
    <xf numFmtId="0" fontId="35" fillId="9" borderId="12" xfId="0" applyFont="1" applyFill="1" applyBorder="1" applyAlignment="1">
      <alignment horizontal="center" vertical="center" wrapText="1"/>
    </xf>
    <xf numFmtId="0" fontId="35" fillId="9" borderId="43" xfId="0" applyFont="1" applyFill="1" applyBorder="1" applyAlignment="1">
      <alignment horizontal="center" vertical="center"/>
    </xf>
    <xf numFmtId="0" fontId="35" fillId="9" borderId="44" xfId="0" applyFont="1" applyFill="1" applyBorder="1" applyAlignment="1">
      <alignment horizontal="center" vertical="center"/>
    </xf>
    <xf numFmtId="0" fontId="41" fillId="0" borderId="50" xfId="0" applyFont="1" applyBorder="1" applyAlignment="1">
      <alignment wrapText="1"/>
    </xf>
    <xf numFmtId="0" fontId="42" fillId="0" borderId="50" xfId="0" applyFont="1" applyBorder="1" applyAlignment="1">
      <alignment wrapText="1"/>
    </xf>
    <xf numFmtId="0" fontId="16" fillId="0" borderId="55" xfId="0" applyFont="1" applyBorder="1" applyAlignment="1">
      <alignment wrapText="1"/>
    </xf>
    <xf numFmtId="0" fontId="17" fillId="0" borderId="56" xfId="0" applyFont="1" applyBorder="1"/>
    <xf numFmtId="0" fontId="17" fillId="0" borderId="57" xfId="0" applyFont="1" applyBorder="1"/>
    <xf numFmtId="0" fontId="38" fillId="0" borderId="58" xfId="0" applyFont="1" applyBorder="1" applyAlignment="1">
      <alignment vertical="center" wrapText="1"/>
    </xf>
    <xf numFmtId="0" fontId="38" fillId="0" borderId="59" xfId="0" applyFont="1" applyBorder="1" applyAlignment="1">
      <alignment vertical="center"/>
    </xf>
    <xf numFmtId="0" fontId="38" fillId="0" borderId="60" xfId="0" applyFont="1" applyBorder="1" applyAlignment="1">
      <alignment vertical="center"/>
    </xf>
    <xf numFmtId="0" fontId="12" fillId="3" borderId="12" xfId="0" applyFont="1" applyFill="1" applyBorder="1" applyAlignment="1">
      <alignment horizontal="left" wrapText="1"/>
    </xf>
    <xf numFmtId="0" fontId="12" fillId="3" borderId="44" xfId="0" applyFont="1" applyFill="1" applyBorder="1" applyAlignment="1">
      <alignment horizontal="left" wrapText="1"/>
    </xf>
    <xf numFmtId="10" fontId="15" fillId="3" borderId="12" xfId="0" applyNumberFormat="1" applyFont="1" applyFill="1" applyBorder="1" applyAlignment="1">
      <alignment horizontal="center" vertical="center" wrapText="1"/>
    </xf>
    <xf numFmtId="10" fontId="15" fillId="3" borderId="43" xfId="0" applyNumberFormat="1" applyFont="1" applyFill="1" applyBorder="1" applyAlignment="1">
      <alignment horizontal="center" vertical="center" wrapText="1"/>
    </xf>
    <xf numFmtId="10" fontId="15" fillId="3" borderId="44" xfId="0" applyNumberFormat="1" applyFont="1" applyFill="1" applyBorder="1" applyAlignment="1">
      <alignment horizontal="center" vertical="center" wrapText="1"/>
    </xf>
    <xf numFmtId="0" fontId="14" fillId="0" borderId="12" xfId="46" applyNumberFormat="1" applyFont="1" applyBorder="1" applyAlignment="1">
      <alignment horizontal="center" vertical="center" wrapText="1"/>
    </xf>
    <xf numFmtId="0" fontId="14" fillId="0" borderId="43" xfId="46" applyNumberFormat="1" applyFont="1" applyBorder="1" applyAlignment="1">
      <alignment horizontal="center" vertical="center" wrapText="1"/>
    </xf>
    <xf numFmtId="0" fontId="14" fillId="0" borderId="44" xfId="46" applyNumberFormat="1" applyFont="1" applyBorder="1" applyAlignment="1">
      <alignment horizontal="center" vertical="center" wrapText="1"/>
    </xf>
    <xf numFmtId="10" fontId="15" fillId="18" borderId="12" xfId="0" applyNumberFormat="1" applyFont="1" applyFill="1" applyBorder="1" applyAlignment="1">
      <alignment horizontal="left" wrapText="1"/>
    </xf>
    <xf numFmtId="10" fontId="15" fillId="18" borderId="44" xfId="0" applyNumberFormat="1" applyFont="1" applyFill="1" applyBorder="1" applyAlignment="1">
      <alignment horizontal="left" wrapText="1"/>
    </xf>
    <xf numFmtId="10" fontId="12" fillId="18" borderId="12" xfId="0" applyNumberFormat="1" applyFont="1" applyFill="1" applyBorder="1" applyAlignment="1">
      <alignment horizontal="center" vertical="center" wrapText="1"/>
    </xf>
    <xf numFmtId="10" fontId="12" fillId="18" borderId="43" xfId="0" applyNumberFormat="1" applyFont="1" applyFill="1" applyBorder="1" applyAlignment="1">
      <alignment horizontal="center" vertical="center" wrapText="1"/>
    </xf>
    <xf numFmtId="10" fontId="12" fillId="18" borderId="44" xfId="0" applyNumberFormat="1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left" vertical="top" wrapText="1"/>
    </xf>
    <xf numFmtId="0" fontId="12" fillId="3" borderId="12" xfId="46" applyNumberFormat="1" applyFont="1" applyFill="1" applyBorder="1" applyAlignment="1">
      <alignment horizontal="center" vertical="center" wrapText="1"/>
    </xf>
    <xf numFmtId="0" fontId="12" fillId="3" borderId="43" xfId="46" applyNumberFormat="1" applyFont="1" applyFill="1" applyBorder="1" applyAlignment="1">
      <alignment horizontal="center" vertical="center" wrapText="1"/>
    </xf>
    <xf numFmtId="0" fontId="12" fillId="3" borderId="44" xfId="46" applyNumberFormat="1" applyFont="1" applyFill="1" applyBorder="1" applyAlignment="1">
      <alignment horizontal="center" vertical="center" wrapText="1"/>
    </xf>
    <xf numFmtId="0" fontId="13" fillId="0" borderId="12" xfId="46" applyNumberFormat="1" applyFont="1" applyBorder="1" applyAlignment="1">
      <alignment horizontal="center" vertical="center" wrapText="1"/>
    </xf>
    <xf numFmtId="0" fontId="13" fillId="0" borderId="43" xfId="46" applyNumberFormat="1" applyFont="1" applyBorder="1" applyAlignment="1">
      <alignment horizontal="center" vertical="center" wrapText="1"/>
    </xf>
    <xf numFmtId="0" fontId="13" fillId="0" borderId="44" xfId="46" applyNumberFormat="1" applyFont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left" wrapText="1"/>
    </xf>
    <xf numFmtId="0" fontId="12" fillId="3" borderId="18" xfId="0" applyFont="1" applyFill="1" applyBorder="1" applyAlignment="1">
      <alignment horizontal="left" wrapText="1"/>
    </xf>
    <xf numFmtId="0" fontId="12" fillId="2" borderId="10" xfId="0" applyFont="1" applyFill="1" applyBorder="1" applyAlignment="1">
      <alignment horizontal="left" wrapText="1"/>
    </xf>
    <xf numFmtId="4" fontId="13" fillId="0" borderId="12" xfId="0" applyNumberFormat="1" applyFont="1" applyBorder="1" applyAlignment="1">
      <alignment horizontal="center" vertical="center" wrapText="1"/>
    </xf>
    <xf numFmtId="4" fontId="13" fillId="0" borderId="44" xfId="0" applyNumberFormat="1" applyFont="1" applyBorder="1" applyAlignment="1">
      <alignment horizontal="center" vertical="center" wrapText="1"/>
    </xf>
    <xf numFmtId="164" fontId="18" fillId="0" borderId="5" xfId="0" applyNumberFormat="1" applyFont="1" applyFill="1" applyBorder="1" applyAlignment="1" applyProtection="1">
      <alignment horizontal="center" vertical="center" wrapText="1"/>
    </xf>
    <xf numFmtId="0" fontId="46" fillId="0" borderId="16" xfId="0" applyFont="1" applyBorder="1" applyAlignment="1">
      <alignment horizontal="center" vertical="center"/>
    </xf>
    <xf numFmtId="0" fontId="46" fillId="0" borderId="18" xfId="0" applyFont="1" applyBorder="1" applyAlignment="1">
      <alignment horizontal="center" vertical="center"/>
    </xf>
    <xf numFmtId="17" fontId="52" fillId="19" borderId="11" xfId="0" applyNumberFormat="1" applyFont="1" applyFill="1" applyBorder="1" applyAlignment="1">
      <alignment horizontal="center" vertical="center" wrapText="1"/>
    </xf>
    <xf numFmtId="0" fontId="52" fillId="19" borderId="11" xfId="0" applyFont="1" applyFill="1" applyBorder="1" applyAlignment="1">
      <alignment horizontal="center" vertical="center" wrapText="1"/>
    </xf>
    <xf numFmtId="17" fontId="57" fillId="19" borderId="11" xfId="0" applyNumberFormat="1" applyFont="1" applyFill="1" applyBorder="1" applyAlignment="1">
      <alignment horizontal="center" vertical="center" wrapText="1"/>
    </xf>
    <xf numFmtId="0" fontId="57" fillId="19" borderId="11" xfId="0" applyFont="1" applyFill="1" applyBorder="1" applyAlignment="1">
      <alignment horizontal="center" vertical="center" wrapText="1"/>
    </xf>
  </cellXfs>
  <cellStyles count="48">
    <cellStyle name="Moeda" xfId="1" builtinId="4"/>
    <cellStyle name="Moeda 2" xfId="2"/>
    <cellStyle name="Moeda 2 2" xfId="3"/>
    <cellStyle name="Moeda 2 3" xfId="4"/>
    <cellStyle name="Moeda 3" xfId="5"/>
    <cellStyle name="Moeda 3 2" xfId="6"/>
    <cellStyle name="Moeda 3 2 2" xfId="7"/>
    <cellStyle name="Moeda 3 3" xfId="8"/>
    <cellStyle name="Moeda 4" xfId="9"/>
    <cellStyle name="Moeda 5 2" xfId="10"/>
    <cellStyle name="Moeda 5 3" xfId="11"/>
    <cellStyle name="Moeda 5 4" xfId="12"/>
    <cellStyle name="Moeda 5 5" xfId="13"/>
    <cellStyle name="Moeda 6 2" xfId="14"/>
    <cellStyle name="Moeda 6 3" xfId="15"/>
    <cellStyle name="Moeda 6 4" xfId="16"/>
    <cellStyle name="Moeda 6 5" xfId="17"/>
    <cellStyle name="Moeda 7 2" xfId="18"/>
    <cellStyle name="Moeda 7 3" xfId="19"/>
    <cellStyle name="Moeda 7 4" xfId="20"/>
    <cellStyle name="Moeda 7 5" xfId="21"/>
    <cellStyle name="Normal" xfId="0" builtinId="0"/>
    <cellStyle name="Normal 2" xfId="22"/>
    <cellStyle name="Normal 3" xfId="23"/>
    <cellStyle name="Normal 3 2" xfId="24"/>
    <cellStyle name="Normal 3 2 2" xfId="25"/>
    <cellStyle name="Normal 3 3" xfId="26"/>
    <cellStyle name="Normal 3 4" xfId="27"/>
    <cellStyle name="Normal 4" xfId="28"/>
    <cellStyle name="Normal 5" xfId="29"/>
    <cellStyle name="Normal 8 2" xfId="30"/>
    <cellStyle name="Porcentagem" xfId="31" builtinId="5"/>
    <cellStyle name="Porcentagem 2" xfId="32"/>
    <cellStyle name="Porcentagem 3" xfId="33"/>
    <cellStyle name="Porcentagem 3 2" xfId="34"/>
    <cellStyle name="Porcentagem 3 2 2" xfId="35"/>
    <cellStyle name="Porcentagem 3 3" xfId="36"/>
    <cellStyle name="Porcentagem 4" xfId="37"/>
    <cellStyle name="Separador de milhares" xfId="38" builtinId="3"/>
    <cellStyle name="Separador de milhares 2" xfId="39"/>
    <cellStyle name="Separador de milhares 2 2" xfId="40"/>
    <cellStyle name="Separador de milhares 2 2 2" xfId="41"/>
    <cellStyle name="Separador de milhares 2 2 3" xfId="42"/>
    <cellStyle name="Separador de milhares 2 3" xfId="43"/>
    <cellStyle name="Separador de milhares 3" xfId="44"/>
    <cellStyle name="Separador de milhares 4" xfId="45"/>
    <cellStyle name="Texto Explicativo" xfId="46" builtinId="53" customBuiltin="1"/>
    <cellStyle name="Texto Explicativo 2" xfId="4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B7DEE8"/>
      <rgbColor rgb="00660066"/>
      <rgbColor rgb="00FF8080"/>
      <rgbColor rgb="000066CC"/>
      <rgbColor rgb="00CCC1DA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9D9D9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504825</xdr:colOff>
      <xdr:row>9</xdr:row>
      <xdr:rowOff>0</xdr:rowOff>
    </xdr:from>
    <xdr:ext cx="184731" cy="264560"/>
    <xdr:sp macro="" textlink="">
      <xdr:nvSpPr>
        <xdr:cNvPr id="6" name="CaixaDeTexto 5"/>
        <xdr:cNvSpPr txBox="1"/>
      </xdr:nvSpPr>
      <xdr:spPr>
        <a:xfrm>
          <a:off x="2028825" y="790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t-BR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</xdr:row>
      <xdr:rowOff>0</xdr:rowOff>
    </xdr:from>
    <xdr:to>
      <xdr:col>12</xdr:col>
      <xdr:colOff>542925</xdr:colOff>
      <xdr:row>53</xdr:row>
      <xdr:rowOff>19050</xdr:rowOff>
    </xdr:to>
    <xdr:sp macro="" textlink="">
      <xdr:nvSpPr>
        <xdr:cNvPr id="2049" name="shapetype_202" hidden="1"/>
        <xdr:cNvSpPr txBox="1">
          <a:spLocks noSelect="1" noChangeArrowheads="1"/>
        </xdr:cNvSpPr>
      </xdr:nvSpPr>
      <xdr:spPr bwMode="auto">
        <a:xfrm>
          <a:off x="0" y="3190875"/>
          <a:ext cx="7858125" cy="84010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9</xdr:row>
      <xdr:rowOff>0</xdr:rowOff>
    </xdr:from>
    <xdr:to>
      <xdr:col>12</xdr:col>
      <xdr:colOff>542925</xdr:colOff>
      <xdr:row>53</xdr:row>
      <xdr:rowOff>19050</xdr:rowOff>
    </xdr:to>
    <xdr:sp macro="" textlink="">
      <xdr:nvSpPr>
        <xdr:cNvPr id="2050" name="Text Box 20" hidden="1"/>
        <xdr:cNvSpPr txBox="1">
          <a:spLocks noSelect="1" noChangeArrowheads="1"/>
        </xdr:cNvSpPr>
      </xdr:nvSpPr>
      <xdr:spPr bwMode="auto">
        <a:xfrm>
          <a:off x="0" y="3190875"/>
          <a:ext cx="7858125" cy="84010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9</xdr:row>
      <xdr:rowOff>0</xdr:rowOff>
    </xdr:from>
    <xdr:to>
      <xdr:col>12</xdr:col>
      <xdr:colOff>542925</xdr:colOff>
      <xdr:row>53</xdr:row>
      <xdr:rowOff>19050</xdr:rowOff>
    </xdr:to>
    <xdr:sp macro="" textlink="">
      <xdr:nvSpPr>
        <xdr:cNvPr id="2051" name="Text Box 18" hidden="1"/>
        <xdr:cNvSpPr txBox="1">
          <a:spLocks noSelect="1" noChangeArrowheads="1"/>
        </xdr:cNvSpPr>
      </xdr:nvSpPr>
      <xdr:spPr bwMode="auto">
        <a:xfrm>
          <a:off x="0" y="3190875"/>
          <a:ext cx="7858125" cy="84010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9</xdr:row>
      <xdr:rowOff>0</xdr:rowOff>
    </xdr:from>
    <xdr:to>
      <xdr:col>12</xdr:col>
      <xdr:colOff>542925</xdr:colOff>
      <xdr:row>53</xdr:row>
      <xdr:rowOff>19050</xdr:rowOff>
    </xdr:to>
    <xdr:sp macro="" textlink="">
      <xdr:nvSpPr>
        <xdr:cNvPr id="2052" name="Text Box 16" hidden="1"/>
        <xdr:cNvSpPr txBox="1">
          <a:spLocks noSelect="1" noChangeArrowheads="1"/>
        </xdr:cNvSpPr>
      </xdr:nvSpPr>
      <xdr:spPr bwMode="auto">
        <a:xfrm>
          <a:off x="0" y="3190875"/>
          <a:ext cx="7858125" cy="84010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9</xdr:row>
      <xdr:rowOff>0</xdr:rowOff>
    </xdr:from>
    <xdr:to>
      <xdr:col>12</xdr:col>
      <xdr:colOff>542925</xdr:colOff>
      <xdr:row>53</xdr:row>
      <xdr:rowOff>19050</xdr:rowOff>
    </xdr:to>
    <xdr:sp macro="" textlink="">
      <xdr:nvSpPr>
        <xdr:cNvPr id="2053" name="Text Box 14" hidden="1"/>
        <xdr:cNvSpPr txBox="1">
          <a:spLocks noSelect="1" noChangeArrowheads="1"/>
        </xdr:cNvSpPr>
      </xdr:nvSpPr>
      <xdr:spPr bwMode="auto">
        <a:xfrm>
          <a:off x="0" y="3190875"/>
          <a:ext cx="7858125" cy="84010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9</xdr:row>
      <xdr:rowOff>0</xdr:rowOff>
    </xdr:from>
    <xdr:to>
      <xdr:col>12</xdr:col>
      <xdr:colOff>542925</xdr:colOff>
      <xdr:row>53</xdr:row>
      <xdr:rowOff>19050</xdr:rowOff>
    </xdr:to>
    <xdr:sp macro="" textlink="">
      <xdr:nvSpPr>
        <xdr:cNvPr id="2054" name="Text Box 12" hidden="1"/>
        <xdr:cNvSpPr txBox="1">
          <a:spLocks noSelect="1" noChangeArrowheads="1"/>
        </xdr:cNvSpPr>
      </xdr:nvSpPr>
      <xdr:spPr bwMode="auto">
        <a:xfrm>
          <a:off x="0" y="3190875"/>
          <a:ext cx="7858125" cy="84010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9</xdr:row>
      <xdr:rowOff>0</xdr:rowOff>
    </xdr:from>
    <xdr:to>
      <xdr:col>12</xdr:col>
      <xdr:colOff>542925</xdr:colOff>
      <xdr:row>53</xdr:row>
      <xdr:rowOff>19050</xdr:rowOff>
    </xdr:to>
    <xdr:sp macro="" textlink="">
      <xdr:nvSpPr>
        <xdr:cNvPr id="2055" name="Text Box 10" hidden="1"/>
        <xdr:cNvSpPr txBox="1">
          <a:spLocks noSelect="1" noChangeArrowheads="1"/>
        </xdr:cNvSpPr>
      </xdr:nvSpPr>
      <xdr:spPr bwMode="auto">
        <a:xfrm>
          <a:off x="0" y="3190875"/>
          <a:ext cx="7858125" cy="84010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9</xdr:row>
      <xdr:rowOff>0</xdr:rowOff>
    </xdr:from>
    <xdr:to>
      <xdr:col>12</xdr:col>
      <xdr:colOff>542925</xdr:colOff>
      <xdr:row>53</xdr:row>
      <xdr:rowOff>19050</xdr:rowOff>
    </xdr:to>
    <xdr:sp macro="" textlink="">
      <xdr:nvSpPr>
        <xdr:cNvPr id="2056" name="Text Box 8" hidden="1"/>
        <xdr:cNvSpPr txBox="1">
          <a:spLocks noSelect="1" noChangeArrowheads="1"/>
        </xdr:cNvSpPr>
      </xdr:nvSpPr>
      <xdr:spPr bwMode="auto">
        <a:xfrm>
          <a:off x="0" y="3190875"/>
          <a:ext cx="7858125" cy="84010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9</xdr:row>
      <xdr:rowOff>0</xdr:rowOff>
    </xdr:from>
    <xdr:to>
      <xdr:col>12</xdr:col>
      <xdr:colOff>542925</xdr:colOff>
      <xdr:row>53</xdr:row>
      <xdr:rowOff>19050</xdr:rowOff>
    </xdr:to>
    <xdr:sp macro="" textlink="">
      <xdr:nvSpPr>
        <xdr:cNvPr id="2057" name="Text Box 6" hidden="1"/>
        <xdr:cNvSpPr txBox="1">
          <a:spLocks noSelect="1" noChangeArrowheads="1"/>
        </xdr:cNvSpPr>
      </xdr:nvSpPr>
      <xdr:spPr bwMode="auto">
        <a:xfrm>
          <a:off x="0" y="3190875"/>
          <a:ext cx="7858125" cy="84010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9</xdr:row>
      <xdr:rowOff>0</xdr:rowOff>
    </xdr:from>
    <xdr:to>
      <xdr:col>12</xdr:col>
      <xdr:colOff>542925</xdr:colOff>
      <xdr:row>53</xdr:row>
      <xdr:rowOff>19050</xdr:rowOff>
    </xdr:to>
    <xdr:sp macro="" textlink="">
      <xdr:nvSpPr>
        <xdr:cNvPr id="2058" name="Text Box 4" hidden="1"/>
        <xdr:cNvSpPr txBox="1">
          <a:spLocks noSelect="1" noChangeArrowheads="1"/>
        </xdr:cNvSpPr>
      </xdr:nvSpPr>
      <xdr:spPr bwMode="auto">
        <a:xfrm>
          <a:off x="0" y="3190875"/>
          <a:ext cx="7858125" cy="84010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9</xdr:row>
      <xdr:rowOff>0</xdr:rowOff>
    </xdr:from>
    <xdr:to>
      <xdr:col>12</xdr:col>
      <xdr:colOff>542925</xdr:colOff>
      <xdr:row>53</xdr:row>
      <xdr:rowOff>19050</xdr:rowOff>
    </xdr:to>
    <xdr:sp macro="" textlink="">
      <xdr:nvSpPr>
        <xdr:cNvPr id="2059" name="Text Box 2" hidden="1"/>
        <xdr:cNvSpPr txBox="1">
          <a:spLocks noSelect="1" noChangeArrowheads="1"/>
        </xdr:cNvSpPr>
      </xdr:nvSpPr>
      <xdr:spPr bwMode="auto">
        <a:xfrm>
          <a:off x="0" y="3190875"/>
          <a:ext cx="7858125" cy="84010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-0.249977111117893"/>
    <pageSetUpPr fitToPage="1"/>
  </sheetPr>
  <dimension ref="A1:I10"/>
  <sheetViews>
    <sheetView tabSelected="1" workbookViewId="0">
      <selection activeCell="C15" sqref="C15"/>
    </sheetView>
  </sheetViews>
  <sheetFormatPr defaultColWidth="8.7109375" defaultRowHeight="15"/>
  <cols>
    <col min="1" max="2" width="6.28515625" customWidth="1"/>
    <col min="3" max="3" width="7.5703125" customWidth="1"/>
    <col min="4" max="4" width="22.5703125" customWidth="1"/>
    <col min="5" max="5" width="10.42578125" customWidth="1"/>
    <col min="6" max="6" width="6.5703125" customWidth="1"/>
    <col min="7" max="7" width="10.5703125" customWidth="1"/>
    <col min="8" max="8" width="12.42578125" customWidth="1"/>
    <col min="9" max="9" width="13.5703125" customWidth="1"/>
  </cols>
  <sheetData>
    <row r="1" spans="1:9" ht="15.75" thickBot="1"/>
    <row r="2" spans="1:9" ht="73.5" customHeight="1" thickBot="1">
      <c r="A2" s="250" t="s">
        <v>360</v>
      </c>
      <c r="B2" s="251"/>
      <c r="C2" s="251"/>
      <c r="D2" s="251"/>
      <c r="E2" s="251"/>
      <c r="F2" s="251"/>
      <c r="G2" s="251"/>
      <c r="H2" s="251"/>
      <c r="I2" s="252"/>
    </row>
    <row r="3" spans="1:9" ht="22.5" customHeight="1">
      <c r="A3" s="253" t="s">
        <v>333</v>
      </c>
      <c r="B3" s="254"/>
      <c r="C3" s="254"/>
      <c r="D3" s="254"/>
      <c r="E3" s="254"/>
      <c r="F3" s="254"/>
      <c r="G3" s="254"/>
      <c r="H3" s="254"/>
      <c r="I3" s="255"/>
    </row>
    <row r="4" spans="1:9" ht="19.5" customHeight="1">
      <c r="A4" s="256" t="s">
        <v>332</v>
      </c>
      <c r="B4" s="257"/>
      <c r="C4" s="257"/>
      <c r="D4" s="257"/>
      <c r="E4" s="257"/>
      <c r="F4" s="257"/>
      <c r="G4" s="257"/>
      <c r="H4" s="257"/>
      <c r="I4" s="258"/>
    </row>
    <row r="5" spans="1:9" ht="16.5" customHeight="1">
      <c r="A5" s="256" t="s">
        <v>321</v>
      </c>
      <c r="B5" s="257"/>
      <c r="C5" s="257"/>
      <c r="D5" s="257"/>
      <c r="E5" s="257"/>
      <c r="F5" s="257"/>
      <c r="G5" s="257"/>
      <c r="H5" s="257"/>
      <c r="I5" s="258"/>
    </row>
    <row r="6" spans="1:9" ht="22.5" customHeight="1" thickBot="1">
      <c r="A6" s="213" t="s">
        <v>338</v>
      </c>
      <c r="B6" s="189" t="s">
        <v>322</v>
      </c>
      <c r="C6" s="190" t="s">
        <v>183</v>
      </c>
      <c r="D6" s="190" t="s">
        <v>323</v>
      </c>
      <c r="E6" s="190" t="s">
        <v>180</v>
      </c>
      <c r="F6" s="191" t="s">
        <v>326</v>
      </c>
      <c r="G6" s="190" t="s">
        <v>328</v>
      </c>
      <c r="H6" s="190" t="s">
        <v>327</v>
      </c>
      <c r="I6" s="192" t="s">
        <v>324</v>
      </c>
    </row>
    <row r="7" spans="1:9" ht="27.75" customHeight="1">
      <c r="A7" s="214" t="s">
        <v>339</v>
      </c>
      <c r="B7" s="195">
        <v>8729</v>
      </c>
      <c r="C7" s="196">
        <v>1</v>
      </c>
      <c r="D7" s="196" t="s">
        <v>348</v>
      </c>
      <c r="E7" s="196" t="s">
        <v>22</v>
      </c>
      <c r="F7" s="196">
        <v>1</v>
      </c>
      <c r="G7" s="215">
        <f ca="1">'Tec de som'!E151</f>
        <v>0</v>
      </c>
      <c r="H7" s="184">
        <f>F7*G7</f>
        <v>0</v>
      </c>
      <c r="I7" s="185">
        <f>12*H7</f>
        <v>0</v>
      </c>
    </row>
    <row r="8" spans="1:9" ht="21" customHeight="1" thickBot="1">
      <c r="A8" s="247" t="s">
        <v>359</v>
      </c>
      <c r="B8" s="248"/>
      <c r="C8" s="248"/>
      <c r="D8" s="248"/>
      <c r="E8" s="248"/>
      <c r="F8" s="248"/>
      <c r="G8" s="249"/>
      <c r="H8" s="188"/>
      <c r="I8" s="186">
        <f>I7*5</f>
        <v>0</v>
      </c>
    </row>
    <row r="10" spans="1:9">
      <c r="I10" s="212"/>
    </row>
  </sheetData>
  <mergeCells count="5">
    <mergeCell ref="A8:G8"/>
    <mergeCell ref="A2:I2"/>
    <mergeCell ref="A3:I3"/>
    <mergeCell ref="A4:I4"/>
    <mergeCell ref="A5:I5"/>
  </mergeCells>
  <phoneticPr fontId="0" type="noConversion"/>
  <pageMargins left="0.43" right="0.31496062992125984" top="0.78740157480314965" bottom="0.78740157480314965" header="0.51181102362204722" footer="0.51181102362204722"/>
  <pageSetup paperSize="9" scale="99" firstPageNumber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C00000"/>
    <pageSetUpPr fitToPage="1"/>
  </sheetPr>
  <dimension ref="A1:IV160"/>
  <sheetViews>
    <sheetView workbookViewId="0">
      <selection activeCell="B28" sqref="B28:G28"/>
    </sheetView>
  </sheetViews>
  <sheetFormatPr defaultRowHeight="12.75"/>
  <cols>
    <col min="1" max="1" width="3.140625" style="1" customWidth="1"/>
    <col min="2" max="2" width="15.140625" style="2" customWidth="1"/>
    <col min="3" max="3" width="14.140625" style="2" customWidth="1"/>
    <col min="4" max="4" width="11.42578125" style="2" customWidth="1"/>
    <col min="5" max="5" width="9" style="2" customWidth="1"/>
    <col min="6" max="6" width="6.5703125" style="2" customWidth="1"/>
    <col min="7" max="7" width="9.5703125" style="2" customWidth="1"/>
    <col min="8" max="8" width="8.85546875" style="2" customWidth="1"/>
    <col min="9" max="9" width="12.42578125" style="2" customWidth="1"/>
    <col min="10" max="10" width="10.140625" style="2" hidden="1" customWidth="1"/>
    <col min="11" max="11" width="5" style="3" customWidth="1"/>
    <col min="12" max="12" width="14.42578125" style="3" customWidth="1"/>
    <col min="13" max="27" width="9.140625" style="3"/>
    <col min="28" max="28" width="9.7109375" style="3" customWidth="1"/>
    <col min="29" max="48" width="9.140625" style="3"/>
    <col min="49" max="16384" width="9.140625" style="2"/>
  </cols>
  <sheetData>
    <row r="1" spans="1:23" ht="138" customHeight="1">
      <c r="A1" s="335" t="s">
        <v>309</v>
      </c>
      <c r="B1" s="336"/>
      <c r="C1" s="336"/>
      <c r="D1" s="336"/>
      <c r="E1" s="336"/>
      <c r="F1" s="336"/>
      <c r="G1" s="336"/>
      <c r="H1" s="336"/>
      <c r="I1" s="336"/>
      <c r="J1" s="65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</row>
    <row r="2" spans="1:23" ht="20.25" customHeight="1" thickBot="1">
      <c r="A2" s="337" t="s">
        <v>353</v>
      </c>
      <c r="B2" s="337"/>
      <c r="C2" s="337"/>
      <c r="D2" s="337"/>
      <c r="E2" s="337"/>
      <c r="F2" s="337"/>
      <c r="G2" s="337"/>
      <c r="H2" s="337"/>
      <c r="I2" s="337"/>
      <c r="J2" s="65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</row>
    <row r="3" spans="1:23" ht="15" customHeight="1">
      <c r="A3" s="338"/>
      <c r="B3" s="339"/>
      <c r="C3" s="339"/>
      <c r="D3" s="339"/>
      <c r="E3" s="339"/>
      <c r="F3" s="339"/>
      <c r="G3" s="339"/>
      <c r="H3" s="339"/>
      <c r="I3" s="340"/>
      <c r="J3" s="64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</row>
    <row r="4" spans="1:23" ht="15" customHeight="1">
      <c r="A4" s="158"/>
      <c r="B4" s="159" t="s">
        <v>342</v>
      </c>
      <c r="C4" s="153"/>
      <c r="D4" s="153"/>
      <c r="E4" s="153"/>
      <c r="F4" s="153"/>
      <c r="G4" s="153"/>
      <c r="H4" s="153"/>
      <c r="I4" s="160"/>
      <c r="J4" s="67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</row>
    <row r="5" spans="1:23" ht="15" customHeight="1">
      <c r="A5" s="158"/>
      <c r="B5" s="159" t="s">
        <v>0</v>
      </c>
      <c r="C5" s="341"/>
      <c r="D5" s="341"/>
      <c r="E5" s="153" t="s">
        <v>1</v>
      </c>
      <c r="F5" s="153"/>
      <c r="G5" s="153"/>
      <c r="H5" s="153"/>
      <c r="I5" s="160"/>
      <c r="J5" s="67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</row>
    <row r="6" spans="1:23" ht="15" customHeight="1">
      <c r="A6" s="158"/>
      <c r="B6" s="159" t="s">
        <v>2</v>
      </c>
      <c r="C6" s="153" t="s">
        <v>3</v>
      </c>
      <c r="D6" s="153" t="s">
        <v>4</v>
      </c>
      <c r="E6" s="153" t="s">
        <v>5</v>
      </c>
      <c r="F6" s="153"/>
      <c r="G6" s="153"/>
      <c r="H6" s="153"/>
      <c r="I6" s="160"/>
      <c r="J6" s="67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</row>
    <row r="7" spans="1:23" ht="15" customHeight="1" thickBot="1">
      <c r="A7" s="331"/>
      <c r="B7" s="332"/>
      <c r="C7" s="332"/>
      <c r="D7" s="332"/>
      <c r="E7" s="332"/>
      <c r="F7" s="332"/>
      <c r="G7" s="332"/>
      <c r="H7" s="332"/>
      <c r="I7" s="333"/>
      <c r="J7" s="67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</row>
    <row r="8" spans="1:23" ht="15" customHeight="1">
      <c r="A8" s="326" t="s">
        <v>6</v>
      </c>
      <c r="B8" s="326"/>
      <c r="C8" s="326"/>
      <c r="D8" s="326"/>
      <c r="E8" s="326"/>
      <c r="F8" s="326"/>
      <c r="G8" s="326"/>
      <c r="H8" s="326"/>
      <c r="I8" s="326"/>
      <c r="J8" s="67"/>
      <c r="K8" s="66"/>
      <c r="L8" s="68" t="s">
        <v>7</v>
      </c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</row>
    <row r="9" spans="1:23" ht="3" customHeight="1">
      <c r="A9" s="298"/>
      <c r="B9" s="298"/>
      <c r="C9" s="298"/>
      <c r="D9" s="298"/>
      <c r="E9" s="298"/>
      <c r="F9" s="298"/>
      <c r="G9" s="298"/>
      <c r="H9" s="298"/>
      <c r="I9" s="298"/>
      <c r="J9" s="64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</row>
    <row r="10" spans="1:23" ht="15" customHeight="1">
      <c r="A10" s="69" t="s">
        <v>8</v>
      </c>
      <c r="B10" s="320" t="s">
        <v>9</v>
      </c>
      <c r="C10" s="320"/>
      <c r="D10" s="320"/>
      <c r="E10" s="320"/>
      <c r="F10" s="320"/>
      <c r="G10" s="334" t="s">
        <v>341</v>
      </c>
      <c r="H10" s="334"/>
      <c r="I10" s="334"/>
      <c r="J10" s="70"/>
      <c r="K10" s="66"/>
      <c r="L10" s="66" t="s">
        <v>10</v>
      </c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</row>
    <row r="11" spans="1:23" ht="15" customHeight="1">
      <c r="A11" s="69" t="s">
        <v>11</v>
      </c>
      <c r="B11" s="320" t="s">
        <v>12</v>
      </c>
      <c r="C11" s="320"/>
      <c r="D11" s="320"/>
      <c r="E11" s="320"/>
      <c r="F11" s="320"/>
      <c r="G11" s="261" t="s">
        <v>337</v>
      </c>
      <c r="H11" s="261"/>
      <c r="I11" s="261"/>
      <c r="J11" s="70"/>
      <c r="K11" s="66"/>
      <c r="L11" s="66" t="s">
        <v>13</v>
      </c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</row>
    <row r="12" spans="1:23" ht="15" customHeight="1">
      <c r="A12" s="71" t="s">
        <v>14</v>
      </c>
      <c r="B12" s="330" t="s">
        <v>15</v>
      </c>
      <c r="C12" s="330"/>
      <c r="D12" s="330"/>
      <c r="E12" s="330"/>
      <c r="F12" s="330"/>
      <c r="G12" s="328" t="s">
        <v>390</v>
      </c>
      <c r="H12" s="328"/>
      <c r="I12" s="328"/>
      <c r="J12" s="72"/>
      <c r="K12" s="66"/>
      <c r="L12" s="66" t="s">
        <v>16</v>
      </c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</row>
    <row r="13" spans="1:23" ht="15" customHeight="1">
      <c r="A13" s="69" t="s">
        <v>17</v>
      </c>
      <c r="B13" s="73" t="s">
        <v>18</v>
      </c>
      <c r="C13" s="74"/>
      <c r="D13" s="74"/>
      <c r="E13" s="74"/>
      <c r="F13" s="74"/>
      <c r="G13" s="328">
        <v>60</v>
      </c>
      <c r="H13" s="328"/>
      <c r="I13" s="328"/>
      <c r="J13" s="72"/>
      <c r="K13" s="66"/>
      <c r="L13" s="66" t="s">
        <v>19</v>
      </c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</row>
    <row r="14" spans="1:23" ht="15" customHeight="1">
      <c r="A14" s="298"/>
      <c r="B14" s="298"/>
      <c r="C14" s="298"/>
      <c r="D14" s="298"/>
      <c r="E14" s="298"/>
      <c r="F14" s="298"/>
      <c r="G14" s="298"/>
      <c r="H14" s="298"/>
      <c r="I14" s="298"/>
      <c r="J14" s="72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</row>
    <row r="15" spans="1:23" ht="15" customHeight="1">
      <c r="A15" s="326" t="s">
        <v>20</v>
      </c>
      <c r="B15" s="326"/>
      <c r="C15" s="326"/>
      <c r="D15" s="326"/>
      <c r="E15" s="326"/>
      <c r="F15" s="326"/>
      <c r="G15" s="326"/>
      <c r="H15" s="326"/>
      <c r="I15" s="326"/>
      <c r="J15" s="72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</row>
    <row r="16" spans="1:23" ht="15" customHeight="1">
      <c r="A16" s="69">
        <v>1</v>
      </c>
      <c r="B16" s="320" t="s">
        <v>21</v>
      </c>
      <c r="C16" s="320"/>
      <c r="D16" s="320"/>
      <c r="E16" s="320"/>
      <c r="F16" s="320"/>
      <c r="G16" s="320"/>
      <c r="H16" s="328" t="s">
        <v>22</v>
      </c>
      <c r="I16" s="328"/>
      <c r="J16" s="72"/>
      <c r="K16" s="66"/>
      <c r="L16" s="66" t="s">
        <v>23</v>
      </c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</row>
    <row r="17" spans="1:23" ht="15" customHeight="1">
      <c r="A17" s="69">
        <v>2</v>
      </c>
      <c r="B17" s="320" t="s">
        <v>24</v>
      </c>
      <c r="C17" s="320"/>
      <c r="D17" s="320"/>
      <c r="E17" s="320"/>
      <c r="F17" s="320"/>
      <c r="G17" s="320"/>
      <c r="H17" s="328">
        <v>1</v>
      </c>
      <c r="I17" s="328"/>
      <c r="J17" s="72"/>
      <c r="K17" s="66"/>
      <c r="L17" s="66" t="s">
        <v>25</v>
      </c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</row>
    <row r="18" spans="1:23" ht="15" customHeight="1">
      <c r="A18" s="69">
        <v>3</v>
      </c>
      <c r="B18" s="73" t="s">
        <v>26</v>
      </c>
      <c r="C18" s="329" t="s">
        <v>349</v>
      </c>
      <c r="D18" s="329"/>
      <c r="E18" s="329"/>
      <c r="F18" s="329"/>
      <c r="G18" s="329"/>
      <c r="H18" s="329"/>
      <c r="I18" s="329"/>
      <c r="J18" s="72"/>
      <c r="K18" s="66"/>
      <c r="L18" s="66" t="s">
        <v>27</v>
      </c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</row>
    <row r="19" spans="1:23" ht="15" customHeight="1">
      <c r="A19" s="298"/>
      <c r="B19" s="298"/>
      <c r="C19" s="298"/>
      <c r="D19" s="298"/>
      <c r="E19" s="298"/>
      <c r="F19" s="298"/>
      <c r="G19" s="298"/>
      <c r="H19" s="298"/>
      <c r="I19" s="298"/>
      <c r="J19" s="72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</row>
    <row r="20" spans="1:23" ht="15" customHeight="1">
      <c r="A20" s="326" t="s">
        <v>28</v>
      </c>
      <c r="B20" s="326"/>
      <c r="C20" s="326"/>
      <c r="D20" s="326"/>
      <c r="E20" s="326"/>
      <c r="F20" s="326"/>
      <c r="G20" s="326"/>
      <c r="H20" s="326"/>
      <c r="I20" s="326"/>
      <c r="J20" s="75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</row>
    <row r="21" spans="1:23" ht="15" customHeight="1">
      <c r="A21" s="298"/>
      <c r="B21" s="298"/>
      <c r="C21" s="298"/>
      <c r="D21" s="298"/>
      <c r="E21" s="298"/>
      <c r="F21" s="298"/>
      <c r="G21" s="298"/>
      <c r="H21" s="298"/>
      <c r="I21" s="298"/>
      <c r="J21" s="64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</row>
    <row r="22" spans="1:23" ht="15" customHeight="1">
      <c r="A22" s="327" t="s">
        <v>29</v>
      </c>
      <c r="B22" s="327"/>
      <c r="C22" s="327"/>
      <c r="D22" s="327"/>
      <c r="E22" s="327"/>
      <c r="F22" s="327"/>
      <c r="G22" s="327"/>
      <c r="H22" s="327"/>
      <c r="I22" s="327"/>
      <c r="J22" s="7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</row>
    <row r="23" spans="1:23" ht="15" customHeight="1">
      <c r="A23" s="293" t="s">
        <v>30</v>
      </c>
      <c r="B23" s="293"/>
      <c r="C23" s="293"/>
      <c r="D23" s="293"/>
      <c r="E23" s="293"/>
      <c r="F23" s="293"/>
      <c r="G23" s="293"/>
      <c r="H23" s="293"/>
      <c r="I23" s="293"/>
      <c r="J23" s="77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</row>
    <row r="24" spans="1:23" ht="15" customHeight="1">
      <c r="A24" s="78">
        <v>1</v>
      </c>
      <c r="B24" s="301" t="s">
        <v>31</v>
      </c>
      <c r="C24" s="301"/>
      <c r="D24" s="301"/>
      <c r="E24" s="301"/>
      <c r="F24" s="301"/>
      <c r="G24" s="301"/>
      <c r="H24" s="324"/>
      <c r="I24" s="324"/>
      <c r="J24" s="77"/>
      <c r="K24" s="66"/>
      <c r="L24" s="66" t="s">
        <v>32</v>
      </c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</row>
    <row r="25" spans="1:23" ht="15" customHeight="1">
      <c r="A25" s="78">
        <v>2</v>
      </c>
      <c r="B25" s="301" t="s">
        <v>33</v>
      </c>
      <c r="C25" s="301"/>
      <c r="D25" s="301"/>
      <c r="E25" s="301"/>
      <c r="F25" s="301"/>
      <c r="G25" s="301"/>
      <c r="H25" s="325" t="s">
        <v>343</v>
      </c>
      <c r="I25" s="325"/>
      <c r="J25" s="77"/>
      <c r="K25" s="66"/>
      <c r="L25" s="66" t="s">
        <v>34</v>
      </c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</row>
    <row r="26" spans="1:23" ht="15" customHeight="1">
      <c r="A26" s="78">
        <v>3</v>
      </c>
      <c r="B26" s="301" t="s">
        <v>35</v>
      </c>
      <c r="C26" s="301"/>
      <c r="D26" s="301"/>
      <c r="E26" s="301"/>
      <c r="F26" s="301"/>
      <c r="G26" s="301"/>
      <c r="H26" s="322"/>
      <c r="I26" s="322"/>
      <c r="J26" s="79"/>
      <c r="K26" s="66"/>
      <c r="L26" s="66" t="s">
        <v>36</v>
      </c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</row>
    <row r="27" spans="1:23" ht="15" customHeight="1">
      <c r="A27" s="78">
        <v>4</v>
      </c>
      <c r="B27" s="301" t="s">
        <v>37</v>
      </c>
      <c r="C27" s="301"/>
      <c r="D27" s="301"/>
      <c r="E27" s="301"/>
      <c r="F27" s="301"/>
      <c r="G27" s="301"/>
      <c r="H27" s="323" t="s">
        <v>340</v>
      </c>
      <c r="I27" s="323"/>
      <c r="J27" s="80"/>
      <c r="K27" s="66"/>
      <c r="L27" s="66" t="s">
        <v>38</v>
      </c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</row>
    <row r="28" spans="1:23" ht="15" customHeight="1">
      <c r="A28" s="78">
        <v>5</v>
      </c>
      <c r="B28" s="301" t="s">
        <v>39</v>
      </c>
      <c r="C28" s="301"/>
      <c r="D28" s="301"/>
      <c r="E28" s="301"/>
      <c r="F28" s="301"/>
      <c r="G28" s="301"/>
      <c r="H28" s="321">
        <v>44927</v>
      </c>
      <c r="I28" s="321"/>
      <c r="J28" s="80"/>
      <c r="K28" s="66"/>
      <c r="L28" s="66" t="s">
        <v>40</v>
      </c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</row>
    <row r="29" spans="1:23" ht="15" customHeight="1">
      <c r="A29" s="315"/>
      <c r="B29" s="315"/>
      <c r="C29" s="315"/>
      <c r="D29" s="315"/>
      <c r="E29" s="315"/>
      <c r="F29" s="315"/>
      <c r="G29" s="315"/>
      <c r="H29" s="315"/>
      <c r="I29" s="315"/>
      <c r="J29" s="72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</row>
    <row r="30" spans="1:23" ht="15" customHeight="1">
      <c r="A30" s="291" t="s">
        <v>41</v>
      </c>
      <c r="B30" s="291"/>
      <c r="C30" s="291"/>
      <c r="D30" s="291"/>
      <c r="E30" s="291"/>
      <c r="F30" s="291"/>
      <c r="G30" s="291"/>
      <c r="H30" s="291"/>
      <c r="I30" s="291"/>
      <c r="J30" s="82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</row>
    <row r="31" spans="1:23" ht="15" customHeight="1">
      <c r="A31" s="83">
        <v>1</v>
      </c>
      <c r="B31" s="293" t="s">
        <v>42</v>
      </c>
      <c r="C31" s="293"/>
      <c r="D31" s="293"/>
      <c r="E31" s="293"/>
      <c r="F31" s="293"/>
      <c r="G31" s="293"/>
      <c r="H31" s="319" t="s">
        <v>43</v>
      </c>
      <c r="I31" s="319"/>
      <c r="J31" s="84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</row>
    <row r="32" spans="1:23" ht="15" customHeight="1">
      <c r="A32" s="78" t="s">
        <v>8</v>
      </c>
      <c r="B32" s="320" t="s">
        <v>44</v>
      </c>
      <c r="C32" s="320"/>
      <c r="D32" s="320"/>
      <c r="E32" s="320"/>
      <c r="F32" s="320"/>
      <c r="G32" s="320"/>
      <c r="H32" s="272">
        <f>H26</f>
        <v>0</v>
      </c>
      <c r="I32" s="272"/>
      <c r="J32" s="85" t="e">
        <f>((H32/(H26/220)))</f>
        <v>#DIV/0!</v>
      </c>
      <c r="K32" s="86"/>
      <c r="L32" s="314" t="s">
        <v>45</v>
      </c>
      <c r="M32" s="314"/>
      <c r="N32" s="314"/>
      <c r="O32" s="314"/>
      <c r="P32" s="314"/>
      <c r="Q32" s="314"/>
      <c r="R32" s="314"/>
      <c r="S32" s="314"/>
      <c r="T32" s="314"/>
      <c r="U32" s="314"/>
      <c r="V32" s="314"/>
      <c r="W32" s="314"/>
    </row>
    <row r="33" spans="1:23" ht="15" customHeight="1">
      <c r="A33" s="87" t="s">
        <v>11</v>
      </c>
      <c r="B33" s="88" t="s">
        <v>46</v>
      </c>
      <c r="C33" s="89"/>
      <c r="D33" s="90" t="s">
        <v>47</v>
      </c>
      <c r="E33" s="90" t="s">
        <v>48</v>
      </c>
      <c r="F33" s="89"/>
      <c r="G33" s="91"/>
      <c r="H33" s="272">
        <f>IF(E33="N",0,H32*0.3)</f>
        <v>0</v>
      </c>
      <c r="I33" s="272"/>
      <c r="J33" s="92"/>
      <c r="K33" s="66"/>
      <c r="L33" s="314" t="s">
        <v>49</v>
      </c>
      <c r="M33" s="314"/>
      <c r="N33" s="314"/>
      <c r="O33" s="314"/>
      <c r="P33" s="314"/>
      <c r="Q33" s="314"/>
      <c r="R33" s="314"/>
      <c r="S33" s="314"/>
      <c r="T33" s="314"/>
      <c r="U33" s="314"/>
      <c r="V33" s="314"/>
      <c r="W33" s="314"/>
    </row>
    <row r="34" spans="1:23" ht="15" customHeight="1">
      <c r="A34" s="87" t="s">
        <v>14</v>
      </c>
      <c r="B34" s="88" t="s">
        <v>50</v>
      </c>
      <c r="C34" s="89"/>
      <c r="D34" s="90" t="s">
        <v>47</v>
      </c>
      <c r="E34" s="90" t="s">
        <v>48</v>
      </c>
      <c r="F34" s="93"/>
      <c r="G34" s="94"/>
      <c r="H34" s="318">
        <f>IF(E34="N",0,F34*G34)</f>
        <v>0</v>
      </c>
      <c r="I34" s="318"/>
      <c r="J34" s="92"/>
      <c r="K34" s="66"/>
      <c r="L34" s="95" t="s">
        <v>51</v>
      </c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</row>
    <row r="35" spans="1:23" ht="15" customHeight="1">
      <c r="A35" s="78" t="s">
        <v>17</v>
      </c>
      <c r="B35" s="316" t="s">
        <v>52</v>
      </c>
      <c r="C35" s="316"/>
      <c r="D35" s="316"/>
      <c r="E35" s="316"/>
      <c r="F35" s="316"/>
      <c r="G35" s="316"/>
      <c r="H35" s="272"/>
      <c r="I35" s="272"/>
      <c r="J35" s="96"/>
      <c r="K35" s="66"/>
      <c r="L35" s="314"/>
      <c r="M35" s="314"/>
      <c r="N35" s="66"/>
      <c r="O35" s="66"/>
      <c r="P35" s="66"/>
      <c r="Q35" s="66"/>
      <c r="R35" s="66"/>
      <c r="S35" s="66"/>
      <c r="T35" s="66"/>
      <c r="U35" s="66"/>
      <c r="V35" s="66"/>
      <c r="W35" s="66"/>
    </row>
    <row r="36" spans="1:23" ht="15" customHeight="1">
      <c r="A36" s="78" t="s">
        <v>53</v>
      </c>
      <c r="B36" s="316" t="s">
        <v>54</v>
      </c>
      <c r="C36" s="316"/>
      <c r="D36" s="316"/>
      <c r="E36" s="316"/>
      <c r="F36" s="316"/>
      <c r="G36" s="316"/>
      <c r="H36" s="272"/>
      <c r="I36" s="272"/>
      <c r="J36" s="96"/>
      <c r="K36" s="66"/>
      <c r="L36" s="314"/>
      <c r="M36" s="314"/>
      <c r="N36" s="66"/>
      <c r="O36" s="66"/>
      <c r="P36" s="66"/>
      <c r="Q36" s="86"/>
      <c r="R36" s="66"/>
      <c r="S36" s="66"/>
      <c r="T36" s="66"/>
      <c r="U36" s="66"/>
      <c r="V36" s="66"/>
      <c r="W36" s="66"/>
    </row>
    <row r="37" spans="1:23" ht="15" customHeight="1">
      <c r="A37" s="69" t="s">
        <v>55</v>
      </c>
      <c r="B37" s="316" t="s">
        <v>56</v>
      </c>
      <c r="C37" s="316"/>
      <c r="D37" s="316"/>
      <c r="E37" s="316"/>
      <c r="F37" s="316"/>
      <c r="G37" s="316"/>
      <c r="H37" s="292"/>
      <c r="I37" s="292"/>
      <c r="J37" s="97"/>
      <c r="K37" s="66"/>
      <c r="L37" s="314"/>
      <c r="M37" s="314"/>
      <c r="N37" s="66"/>
      <c r="O37" s="98"/>
      <c r="P37" s="66"/>
      <c r="Q37" s="66"/>
      <c r="R37" s="66"/>
      <c r="S37" s="66"/>
      <c r="T37" s="66"/>
      <c r="U37" s="66"/>
      <c r="V37" s="66"/>
      <c r="W37" s="66"/>
    </row>
    <row r="38" spans="1:23" ht="15" customHeight="1">
      <c r="A38" s="78" t="s">
        <v>57</v>
      </c>
      <c r="B38" s="301" t="s">
        <v>58</v>
      </c>
      <c r="C38" s="301"/>
      <c r="D38" s="301"/>
      <c r="E38" s="301"/>
      <c r="F38" s="301"/>
      <c r="G38" s="301"/>
      <c r="H38" s="317"/>
      <c r="I38" s="317"/>
      <c r="J38" s="99"/>
      <c r="K38" s="86"/>
      <c r="L38" s="314"/>
      <c r="M38" s="314"/>
      <c r="N38" s="66"/>
      <c r="O38" s="66"/>
      <c r="P38" s="66"/>
      <c r="Q38" s="66"/>
      <c r="R38" s="66"/>
      <c r="S38" s="66"/>
      <c r="T38" s="66"/>
      <c r="U38" s="66"/>
      <c r="V38" s="66"/>
      <c r="W38" s="66"/>
    </row>
    <row r="39" spans="1:23" ht="15" customHeight="1">
      <c r="A39" s="294" t="s">
        <v>59</v>
      </c>
      <c r="B39" s="294"/>
      <c r="C39" s="294"/>
      <c r="D39" s="294"/>
      <c r="E39" s="294"/>
      <c r="F39" s="294"/>
      <c r="G39" s="294"/>
      <c r="H39" s="296">
        <f>SUM(H32:I38)</f>
        <v>0</v>
      </c>
      <c r="I39" s="296"/>
      <c r="J39" s="100"/>
      <c r="K39" s="66"/>
      <c r="L39" s="66" t="s">
        <v>60</v>
      </c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</row>
    <row r="40" spans="1:23" ht="15" customHeight="1">
      <c r="A40" s="315"/>
      <c r="B40" s="315"/>
      <c r="C40" s="315"/>
      <c r="D40" s="315"/>
      <c r="E40" s="315"/>
      <c r="F40" s="315"/>
      <c r="G40" s="315"/>
      <c r="H40" s="315"/>
      <c r="I40" s="315"/>
      <c r="J40" s="72"/>
      <c r="K40" s="101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</row>
    <row r="41" spans="1:23" ht="15" customHeight="1">
      <c r="A41" s="291" t="s">
        <v>61</v>
      </c>
      <c r="B41" s="291"/>
      <c r="C41" s="291"/>
      <c r="D41" s="291"/>
      <c r="E41" s="291"/>
      <c r="F41" s="291"/>
      <c r="G41" s="291"/>
      <c r="H41" s="291"/>
      <c r="I41" s="291"/>
      <c r="J41" s="72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</row>
    <row r="42" spans="1:23" ht="15" customHeight="1">
      <c r="A42" s="293" t="s">
        <v>62</v>
      </c>
      <c r="B42" s="293"/>
      <c r="C42" s="293"/>
      <c r="D42" s="293"/>
      <c r="E42" s="293"/>
      <c r="F42" s="293"/>
      <c r="G42" s="293"/>
      <c r="H42" s="293"/>
      <c r="I42" s="293"/>
      <c r="J42" s="72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</row>
    <row r="43" spans="1:23" ht="15" customHeight="1">
      <c r="A43" s="83" t="s">
        <v>63</v>
      </c>
      <c r="B43" s="293" t="s">
        <v>64</v>
      </c>
      <c r="C43" s="293"/>
      <c r="D43" s="293"/>
      <c r="E43" s="293"/>
      <c r="F43" s="293"/>
      <c r="G43" s="293"/>
      <c r="H43" s="83" t="s">
        <v>65</v>
      </c>
      <c r="I43" s="102" t="s">
        <v>43</v>
      </c>
      <c r="J43" s="72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</row>
    <row r="44" spans="1:23" ht="15" customHeight="1">
      <c r="A44" s="78" t="s">
        <v>8</v>
      </c>
      <c r="B44" s="301" t="s">
        <v>66</v>
      </c>
      <c r="C44" s="301"/>
      <c r="D44" s="301"/>
      <c r="E44" s="301"/>
      <c r="F44" s="301"/>
      <c r="G44" s="301"/>
      <c r="H44" s="103">
        <f>1/12</f>
        <v>8.3333333333333329E-2</v>
      </c>
      <c r="I44" s="104">
        <f>H44*H39</f>
        <v>0</v>
      </c>
      <c r="J44" s="72"/>
      <c r="K44" s="66"/>
      <c r="L44" s="314" t="s">
        <v>237</v>
      </c>
      <c r="M44" s="314"/>
      <c r="N44" s="314"/>
      <c r="O44" s="314"/>
      <c r="P44" s="314"/>
      <c r="Q44" s="314"/>
      <c r="R44" s="314"/>
      <c r="S44" s="314"/>
      <c r="T44" s="314"/>
      <c r="U44" s="314"/>
      <c r="V44" s="314"/>
      <c r="W44" s="314"/>
    </row>
    <row r="45" spans="1:23" ht="15" customHeight="1">
      <c r="A45" s="78" t="s">
        <v>11</v>
      </c>
      <c r="B45" s="301" t="s">
        <v>67</v>
      </c>
      <c r="C45" s="301"/>
      <c r="D45" s="301"/>
      <c r="E45" s="301"/>
      <c r="F45" s="301"/>
      <c r="G45" s="301"/>
      <c r="H45" s="105">
        <f>(1/3)/12</f>
        <v>2.7777777777777776E-2</v>
      </c>
      <c r="I45" s="104">
        <f>H45*H39</f>
        <v>0</v>
      </c>
      <c r="J45" s="72"/>
      <c r="K45" s="66"/>
      <c r="L45" s="314" t="s">
        <v>238</v>
      </c>
      <c r="M45" s="314"/>
      <c r="N45" s="314"/>
      <c r="O45" s="314"/>
      <c r="P45" s="314"/>
      <c r="Q45" s="314"/>
      <c r="R45" s="314"/>
      <c r="S45" s="314"/>
      <c r="T45" s="314"/>
      <c r="U45" s="314"/>
      <c r="V45" s="314"/>
      <c r="W45" s="314"/>
    </row>
    <row r="46" spans="1:23" ht="15" customHeight="1">
      <c r="A46" s="87" t="s">
        <v>14</v>
      </c>
      <c r="B46" s="271" t="s">
        <v>68</v>
      </c>
      <c r="C46" s="271"/>
      <c r="D46" s="271"/>
      <c r="E46" s="271"/>
      <c r="F46" s="271"/>
      <c r="G46" s="271"/>
      <c r="H46" s="106">
        <f>(H44+H45)*H59</f>
        <v>3.7555555555555557E-2</v>
      </c>
      <c r="I46" s="107">
        <f>H46*H39</f>
        <v>0</v>
      </c>
      <c r="J46" s="72"/>
      <c r="K46" s="66"/>
      <c r="L46" s="314" t="s">
        <v>239</v>
      </c>
      <c r="M46" s="314"/>
      <c r="N46" s="314"/>
      <c r="O46" s="314"/>
      <c r="P46" s="314"/>
      <c r="Q46" s="314"/>
      <c r="R46" s="314"/>
      <c r="S46" s="314"/>
      <c r="T46" s="314"/>
      <c r="U46" s="314"/>
      <c r="V46" s="314"/>
      <c r="W46" s="314"/>
    </row>
    <row r="47" spans="1:23" ht="15" customHeight="1">
      <c r="A47" s="294" t="s">
        <v>69</v>
      </c>
      <c r="B47" s="294"/>
      <c r="C47" s="294"/>
      <c r="D47" s="294"/>
      <c r="E47" s="294"/>
      <c r="F47" s="294"/>
      <c r="G47" s="294"/>
      <c r="H47" s="296">
        <f>SUM(I44:I46)</f>
        <v>0</v>
      </c>
      <c r="I47" s="296"/>
      <c r="J47" s="72"/>
      <c r="K47" s="66"/>
      <c r="L47" s="66" t="s">
        <v>70</v>
      </c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</row>
    <row r="48" spans="1:23" ht="15" customHeight="1">
      <c r="A48" s="302"/>
      <c r="B48" s="302"/>
      <c r="C48" s="302"/>
      <c r="D48" s="302"/>
      <c r="E48" s="302"/>
      <c r="F48" s="302"/>
      <c r="G48" s="302"/>
      <c r="H48" s="302"/>
      <c r="I48" s="302"/>
      <c r="J48" s="72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</row>
    <row r="49" spans="1:38" ht="15" customHeight="1">
      <c r="A49" s="293" t="s">
        <v>71</v>
      </c>
      <c r="B49" s="293"/>
      <c r="C49" s="293"/>
      <c r="D49" s="293"/>
      <c r="E49" s="293"/>
      <c r="F49" s="293"/>
      <c r="G49" s="293"/>
      <c r="H49" s="293"/>
      <c r="I49" s="293"/>
      <c r="J49" s="72"/>
      <c r="K49" s="66"/>
      <c r="L49" s="66"/>
      <c r="M49" s="66"/>
      <c r="N49" s="66"/>
      <c r="O49" s="66"/>
      <c r="P49" s="66"/>
      <c r="Q49" s="66"/>
      <c r="R49" s="66"/>
      <c r="S49" s="66"/>
      <c r="T49" s="66"/>
      <c r="U49" s="66"/>
      <c r="V49" s="66"/>
      <c r="W49" s="66"/>
    </row>
    <row r="50" spans="1:38" ht="15" customHeight="1">
      <c r="A50" s="83" t="s">
        <v>72</v>
      </c>
      <c r="B50" s="293" t="s">
        <v>73</v>
      </c>
      <c r="C50" s="293"/>
      <c r="D50" s="293"/>
      <c r="E50" s="293"/>
      <c r="F50" s="293"/>
      <c r="G50" s="293"/>
      <c r="H50" s="83" t="s">
        <v>65</v>
      </c>
      <c r="I50" s="102" t="s">
        <v>43</v>
      </c>
      <c r="J50" s="72"/>
      <c r="K50" s="66"/>
      <c r="L50" s="66"/>
      <c r="M50" s="66"/>
      <c r="N50" s="66"/>
      <c r="O50" s="66"/>
      <c r="P50" s="66"/>
      <c r="Q50" s="66"/>
      <c r="R50" s="66"/>
      <c r="S50" s="66"/>
      <c r="T50" s="66"/>
      <c r="U50" s="66"/>
      <c r="V50" s="66"/>
      <c r="W50" s="66"/>
    </row>
    <row r="51" spans="1:38" ht="15" customHeight="1">
      <c r="A51" s="78" t="s">
        <v>8</v>
      </c>
      <c r="B51" s="301" t="s">
        <v>74</v>
      </c>
      <c r="C51" s="301"/>
      <c r="D51" s="301"/>
      <c r="E51" s="301"/>
      <c r="F51" s="301"/>
      <c r="G51" s="301"/>
      <c r="H51" s="108">
        <v>0.2</v>
      </c>
      <c r="I51" s="109">
        <f t="shared" ref="I51:I58" si="0">H51*$H$39</f>
        <v>0</v>
      </c>
      <c r="J51" s="72"/>
      <c r="K51" s="110"/>
      <c r="L51" s="66" t="s">
        <v>240</v>
      </c>
      <c r="M51" s="66"/>
      <c r="N51" s="66"/>
      <c r="O51" s="66"/>
      <c r="P51" s="66"/>
      <c r="Q51" s="66"/>
      <c r="R51" s="66"/>
      <c r="S51" s="66"/>
      <c r="T51" s="66"/>
      <c r="U51" s="66"/>
      <c r="V51" s="66"/>
      <c r="W51" s="66"/>
    </row>
    <row r="52" spans="1:38" ht="15" customHeight="1">
      <c r="A52" s="78" t="s">
        <v>11</v>
      </c>
      <c r="B52" s="301" t="s">
        <v>75</v>
      </c>
      <c r="C52" s="301"/>
      <c r="D52" s="301"/>
      <c r="E52" s="301"/>
      <c r="F52" s="301"/>
      <c r="G52" s="301"/>
      <c r="H52" s="108">
        <v>2.5000000000000001E-2</v>
      </c>
      <c r="I52" s="109">
        <f t="shared" si="0"/>
        <v>0</v>
      </c>
      <c r="J52" s="72"/>
      <c r="K52" s="110"/>
      <c r="L52" s="66" t="s">
        <v>241</v>
      </c>
      <c r="M52" s="66"/>
      <c r="N52" s="66"/>
      <c r="O52" s="66"/>
      <c r="P52" s="66"/>
      <c r="Q52" s="66"/>
      <c r="R52" s="66"/>
      <c r="S52" s="66"/>
      <c r="T52" s="66"/>
      <c r="U52" s="66"/>
      <c r="V52" s="66"/>
      <c r="W52" s="66"/>
    </row>
    <row r="53" spans="1:38" ht="15" customHeight="1">
      <c r="A53" s="111" t="s">
        <v>14</v>
      </c>
      <c r="B53" s="112" t="s">
        <v>76</v>
      </c>
      <c r="C53" s="113"/>
      <c r="D53" s="87" t="s">
        <v>77</v>
      </c>
      <c r="E53" s="114">
        <v>0</v>
      </c>
      <c r="F53" s="115" t="s">
        <v>78</v>
      </c>
      <c r="G53" s="193">
        <v>0</v>
      </c>
      <c r="H53" s="221">
        <f>E53*G53/100</f>
        <v>0</v>
      </c>
      <c r="I53" s="222">
        <f t="shared" si="0"/>
        <v>0</v>
      </c>
      <c r="J53" s="72"/>
      <c r="K53" s="110"/>
      <c r="L53" s="66" t="s">
        <v>242</v>
      </c>
      <c r="M53" s="66"/>
      <c r="N53" s="66"/>
      <c r="O53" s="66"/>
      <c r="P53" s="66"/>
      <c r="Q53" s="66"/>
      <c r="R53" s="66"/>
      <c r="S53" s="66"/>
      <c r="T53" s="66"/>
      <c r="U53" s="66"/>
      <c r="V53" s="66"/>
      <c r="W53" s="66"/>
    </row>
    <row r="54" spans="1:38" ht="15" customHeight="1">
      <c r="A54" s="111" t="s">
        <v>17</v>
      </c>
      <c r="B54" s="301" t="s">
        <v>79</v>
      </c>
      <c r="C54" s="301"/>
      <c r="D54" s="301"/>
      <c r="E54" s="301"/>
      <c r="F54" s="301"/>
      <c r="G54" s="301"/>
      <c r="H54" s="108">
        <v>1.4999999999999999E-2</v>
      </c>
      <c r="I54" s="109">
        <f t="shared" si="0"/>
        <v>0</v>
      </c>
      <c r="J54" s="72"/>
      <c r="K54" s="110"/>
      <c r="L54" s="66" t="s">
        <v>243</v>
      </c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6"/>
    </row>
    <row r="55" spans="1:38" ht="15" customHeight="1">
      <c r="A55" s="78" t="s">
        <v>53</v>
      </c>
      <c r="B55" s="301" t="s">
        <v>80</v>
      </c>
      <c r="C55" s="301"/>
      <c r="D55" s="301"/>
      <c r="E55" s="301"/>
      <c r="F55" s="301"/>
      <c r="G55" s="301"/>
      <c r="H55" s="117">
        <v>0.01</v>
      </c>
      <c r="I55" s="109">
        <f t="shared" si="0"/>
        <v>0</v>
      </c>
      <c r="J55" s="72"/>
      <c r="K55" s="110"/>
      <c r="L55" s="66" t="s">
        <v>244</v>
      </c>
      <c r="M55" s="66"/>
      <c r="N55" s="66"/>
      <c r="O55" s="66"/>
      <c r="P55" s="66"/>
      <c r="Q55" s="66"/>
      <c r="R55" s="66"/>
      <c r="S55" s="66"/>
      <c r="T55" s="66"/>
      <c r="U55" s="66"/>
      <c r="V55" s="66"/>
      <c r="W55" s="66"/>
    </row>
    <row r="56" spans="1:38" ht="15" customHeight="1">
      <c r="A56" s="78" t="s">
        <v>55</v>
      </c>
      <c r="B56" s="301" t="s">
        <v>81</v>
      </c>
      <c r="C56" s="301"/>
      <c r="D56" s="301"/>
      <c r="E56" s="301"/>
      <c r="F56" s="301"/>
      <c r="G56" s="301"/>
      <c r="H56" s="108">
        <v>6.0000000000000001E-3</v>
      </c>
      <c r="I56" s="109">
        <f t="shared" si="0"/>
        <v>0</v>
      </c>
      <c r="J56" s="72"/>
      <c r="K56" s="110"/>
      <c r="L56" s="66" t="s">
        <v>245</v>
      </c>
      <c r="M56" s="66"/>
      <c r="N56" s="66"/>
      <c r="O56" s="66"/>
      <c r="P56" s="66"/>
      <c r="Q56" s="66"/>
      <c r="R56" s="66"/>
      <c r="S56" s="66"/>
      <c r="T56" s="66"/>
      <c r="U56" s="66"/>
      <c r="V56" s="66"/>
      <c r="W56" s="66"/>
    </row>
    <row r="57" spans="1:38" ht="15" customHeight="1">
      <c r="A57" s="78" t="s">
        <v>57</v>
      </c>
      <c r="B57" s="301" t="s">
        <v>82</v>
      </c>
      <c r="C57" s="301"/>
      <c r="D57" s="301"/>
      <c r="E57" s="301"/>
      <c r="F57" s="301"/>
      <c r="G57" s="301"/>
      <c r="H57" s="108">
        <v>2E-3</v>
      </c>
      <c r="I57" s="109">
        <f t="shared" si="0"/>
        <v>0</v>
      </c>
      <c r="J57" s="72"/>
      <c r="K57" s="110"/>
      <c r="L57" s="66" t="s">
        <v>246</v>
      </c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</row>
    <row r="58" spans="1:38" ht="15" customHeight="1">
      <c r="A58" s="78" t="s">
        <v>83</v>
      </c>
      <c r="B58" s="301" t="s">
        <v>84</v>
      </c>
      <c r="C58" s="301"/>
      <c r="D58" s="301"/>
      <c r="E58" s="301"/>
      <c r="F58" s="301"/>
      <c r="G58" s="301"/>
      <c r="H58" s="117">
        <v>0.08</v>
      </c>
      <c r="I58" s="109">
        <f t="shared" si="0"/>
        <v>0</v>
      </c>
      <c r="J58" s="72"/>
      <c r="K58" s="110"/>
      <c r="L58" s="66" t="s">
        <v>247</v>
      </c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</row>
    <row r="59" spans="1:38" ht="15" customHeight="1">
      <c r="A59" s="294" t="s">
        <v>85</v>
      </c>
      <c r="B59" s="294"/>
      <c r="C59" s="294"/>
      <c r="D59" s="294"/>
      <c r="E59" s="294"/>
      <c r="F59" s="294"/>
      <c r="G59" s="294"/>
      <c r="H59" s="118">
        <f>SUM(H51:H58)</f>
        <v>0.33800000000000002</v>
      </c>
      <c r="I59" s="119">
        <f>SUM(I51:I58)</f>
        <v>0</v>
      </c>
      <c r="J59" s="72"/>
      <c r="K59" s="110"/>
      <c r="L59" s="66" t="s">
        <v>86</v>
      </c>
      <c r="M59" s="66"/>
      <c r="N59" s="66"/>
      <c r="O59" s="66"/>
      <c r="P59" s="66"/>
      <c r="Q59" s="66"/>
      <c r="R59" s="66"/>
      <c r="S59" s="66"/>
      <c r="T59" s="66"/>
      <c r="U59" s="66"/>
      <c r="V59" s="66"/>
      <c r="W59" s="66"/>
    </row>
    <row r="60" spans="1:38" ht="15" customHeight="1">
      <c r="A60" s="302"/>
      <c r="B60" s="302"/>
      <c r="C60" s="302"/>
      <c r="D60" s="302"/>
      <c r="E60" s="302"/>
      <c r="F60" s="302"/>
      <c r="G60" s="302"/>
      <c r="H60" s="302"/>
      <c r="I60" s="302"/>
      <c r="J60" s="72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</row>
    <row r="61" spans="1:38" ht="15" customHeight="1">
      <c r="A61" s="294" t="s">
        <v>87</v>
      </c>
      <c r="B61" s="294"/>
      <c r="C61" s="294"/>
      <c r="D61" s="294"/>
      <c r="E61" s="294"/>
      <c r="F61" s="294"/>
      <c r="G61" s="294"/>
      <c r="H61" s="294"/>
      <c r="I61" s="294"/>
      <c r="J61" s="72"/>
      <c r="K61" s="66"/>
      <c r="L61" s="66"/>
      <c r="M61" s="66"/>
      <c r="N61" s="66"/>
      <c r="O61" s="66"/>
      <c r="P61" s="66"/>
      <c r="Q61" s="66"/>
      <c r="R61" s="66"/>
      <c r="S61" s="66"/>
      <c r="T61" s="66"/>
      <c r="U61" s="66"/>
      <c r="V61" s="66"/>
      <c r="W61" s="66"/>
    </row>
    <row r="62" spans="1:38" ht="15" customHeight="1">
      <c r="A62" s="83" t="s">
        <v>88</v>
      </c>
      <c r="B62" s="293" t="s">
        <v>89</v>
      </c>
      <c r="C62" s="293"/>
      <c r="D62" s="293"/>
      <c r="E62" s="293"/>
      <c r="F62" s="293"/>
      <c r="G62" s="293"/>
      <c r="H62" s="294" t="s">
        <v>43</v>
      </c>
      <c r="I62" s="294"/>
      <c r="J62" s="120"/>
      <c r="K62" s="66"/>
      <c r="L62" s="66"/>
      <c r="M62" s="66"/>
      <c r="N62" s="66"/>
      <c r="O62" s="66"/>
      <c r="P62" s="66"/>
      <c r="Q62" s="66"/>
      <c r="R62" s="66"/>
      <c r="S62" s="66"/>
      <c r="T62" s="66"/>
      <c r="U62" s="66"/>
      <c r="V62" s="66"/>
      <c r="W62" s="66"/>
    </row>
    <row r="63" spans="1:38" ht="15" customHeight="1" thickBot="1">
      <c r="A63" s="306" t="s">
        <v>8</v>
      </c>
      <c r="B63" s="306" t="s">
        <v>90</v>
      </c>
      <c r="C63" s="78" t="s">
        <v>91</v>
      </c>
      <c r="D63" s="78" t="s">
        <v>92</v>
      </c>
      <c r="E63" s="78" t="s">
        <v>93</v>
      </c>
      <c r="F63" s="78" t="s">
        <v>94</v>
      </c>
      <c r="G63" s="78" t="s">
        <v>95</v>
      </c>
      <c r="H63" s="311">
        <f>IF(UPPER(C64)="NÃO",0,(D64*E64*F64)-G64)</f>
        <v>0</v>
      </c>
      <c r="I63" s="311"/>
      <c r="J63" s="92"/>
      <c r="K63" s="66"/>
      <c r="L63" s="66" t="s">
        <v>248</v>
      </c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66"/>
      <c r="AA63" s="310"/>
      <c r="AB63" s="310"/>
      <c r="AC63" s="310"/>
      <c r="AD63" s="310"/>
      <c r="AE63" s="310"/>
      <c r="AF63" s="310"/>
      <c r="AG63" s="310"/>
      <c r="AH63" s="310"/>
      <c r="AI63" s="310"/>
      <c r="AJ63" s="310"/>
      <c r="AK63" s="310"/>
      <c r="AL63" s="310"/>
    </row>
    <row r="64" spans="1:38" ht="15" customHeight="1">
      <c r="A64" s="306"/>
      <c r="B64" s="306"/>
      <c r="C64" s="78" t="s">
        <v>96</v>
      </c>
      <c r="D64" s="93"/>
      <c r="E64" s="78">
        <v>2</v>
      </c>
      <c r="F64" s="78">
        <v>21</v>
      </c>
      <c r="G64" s="93">
        <f>H32*0.06</f>
        <v>0</v>
      </c>
      <c r="H64" s="312">
        <v>0</v>
      </c>
      <c r="I64" s="313"/>
      <c r="J64" s="92"/>
      <c r="K64" s="66"/>
      <c r="L64" s="66" t="s">
        <v>249</v>
      </c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AA64" s="5"/>
      <c r="AB64" s="6"/>
      <c r="AC64" s="7"/>
      <c r="AD64" s="8"/>
      <c r="AE64" s="9"/>
      <c r="AF64" s="8"/>
      <c r="AG64" s="9"/>
      <c r="AH64" s="8"/>
      <c r="AI64" s="9"/>
      <c r="AJ64" s="8"/>
      <c r="AK64" s="9"/>
      <c r="AL64" s="8"/>
    </row>
    <row r="65" spans="1:38" ht="15" customHeight="1">
      <c r="A65" s="306" t="s">
        <v>11</v>
      </c>
      <c r="B65" s="306" t="s">
        <v>97</v>
      </c>
      <c r="C65" s="306"/>
      <c r="D65" s="78" t="s">
        <v>91</v>
      </c>
      <c r="E65" s="78" t="s">
        <v>92</v>
      </c>
      <c r="F65" s="78" t="s">
        <v>94</v>
      </c>
      <c r="G65" s="78" t="s">
        <v>95</v>
      </c>
      <c r="H65" s="307">
        <v>0</v>
      </c>
      <c r="I65" s="307"/>
      <c r="J65" s="92"/>
      <c r="K65" s="66"/>
      <c r="L65" s="66" t="s">
        <v>250</v>
      </c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  <c r="AA65" s="10"/>
      <c r="AB65" s="11"/>
      <c r="AC65" s="10"/>
      <c r="AD65" s="12"/>
      <c r="AE65" s="10"/>
      <c r="AF65" s="12"/>
      <c r="AG65" s="10"/>
      <c r="AH65" s="12"/>
      <c r="AI65" s="10"/>
      <c r="AJ65" s="12"/>
      <c r="AK65" s="10"/>
      <c r="AL65" s="12"/>
    </row>
    <row r="66" spans="1:38" ht="15" customHeight="1">
      <c r="A66" s="306"/>
      <c r="B66" s="306"/>
      <c r="C66" s="306"/>
      <c r="D66" s="78" t="s">
        <v>96</v>
      </c>
      <c r="E66" s="93"/>
      <c r="F66" s="78">
        <v>21</v>
      </c>
      <c r="G66" s="93">
        <f>(E66*F66)*10/100</f>
        <v>0</v>
      </c>
      <c r="H66" s="307"/>
      <c r="I66" s="307"/>
      <c r="J66" s="92"/>
      <c r="K66" s="66"/>
      <c r="L66" s="66" t="s">
        <v>98</v>
      </c>
      <c r="M66" s="66"/>
      <c r="N66" s="66"/>
      <c r="O66" s="66"/>
      <c r="P66" s="66"/>
      <c r="Q66" s="66"/>
      <c r="R66" s="66"/>
      <c r="S66" s="66"/>
      <c r="T66" s="66"/>
      <c r="U66" s="66"/>
      <c r="V66" s="66"/>
      <c r="W66" s="66"/>
      <c r="AA66" s="13"/>
      <c r="AB66" s="14"/>
      <c r="AC66" s="13"/>
      <c r="AD66" s="15"/>
      <c r="AE66" s="13"/>
      <c r="AF66" s="15"/>
      <c r="AG66" s="13"/>
      <c r="AH66" s="15"/>
      <c r="AI66" s="13"/>
      <c r="AJ66" s="15"/>
      <c r="AK66" s="13"/>
      <c r="AL66" s="15"/>
    </row>
    <row r="67" spans="1:38" ht="15" customHeight="1">
      <c r="A67" s="78" t="s">
        <v>14</v>
      </c>
      <c r="B67" s="308" t="s">
        <v>99</v>
      </c>
      <c r="C67" s="308"/>
      <c r="D67" s="308"/>
      <c r="E67" s="308"/>
      <c r="F67" s="308"/>
      <c r="G67" s="308"/>
      <c r="H67" s="309">
        <v>0</v>
      </c>
      <c r="I67" s="309"/>
      <c r="J67" s="121"/>
      <c r="K67" s="66"/>
      <c r="L67" s="66" t="s">
        <v>101</v>
      </c>
      <c r="M67" s="66"/>
      <c r="N67" s="66"/>
      <c r="O67" s="66"/>
      <c r="P67" s="66"/>
      <c r="Q67" s="66"/>
      <c r="R67" s="66"/>
      <c r="S67" s="66"/>
      <c r="T67" s="66"/>
      <c r="U67" s="66"/>
      <c r="V67" s="66"/>
      <c r="W67" s="66"/>
      <c r="AA67" s="16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</row>
    <row r="68" spans="1:38" ht="15" customHeight="1">
      <c r="A68" s="78" t="s">
        <v>17</v>
      </c>
      <c r="B68" s="271" t="s">
        <v>100</v>
      </c>
      <c r="C68" s="271"/>
      <c r="D68" s="271"/>
      <c r="E68" s="271"/>
      <c r="F68" s="271"/>
      <c r="G68" s="271"/>
      <c r="H68" s="305">
        <v>0</v>
      </c>
      <c r="I68" s="305"/>
      <c r="J68" s="92"/>
      <c r="K68" s="66"/>
      <c r="L68" s="66" t="s">
        <v>251</v>
      </c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AA68" s="17"/>
      <c r="AB68" s="17"/>
      <c r="AC68" s="17"/>
      <c r="AD68" s="17"/>
      <c r="AE68" s="17"/>
      <c r="AF68" s="17"/>
      <c r="AG68" s="17"/>
      <c r="AH68" s="17"/>
      <c r="AI68" s="18"/>
      <c r="AJ68" s="17"/>
      <c r="AK68" s="17"/>
      <c r="AL68" s="17"/>
    </row>
    <row r="69" spans="1:38" ht="15" customHeight="1">
      <c r="A69" s="78" t="s">
        <v>53</v>
      </c>
      <c r="B69" s="271" t="s">
        <v>102</v>
      </c>
      <c r="C69" s="271"/>
      <c r="D69" s="271"/>
      <c r="E69" s="271"/>
      <c r="F69" s="271"/>
      <c r="G69" s="271"/>
      <c r="H69" s="305">
        <f>3.8%*H32</f>
        <v>0</v>
      </c>
      <c r="I69" s="305"/>
      <c r="J69" s="92"/>
      <c r="K69" s="66"/>
      <c r="L69" s="66" t="s">
        <v>252</v>
      </c>
      <c r="M69" s="66"/>
      <c r="N69" s="66"/>
      <c r="O69" s="66"/>
      <c r="P69" s="66"/>
      <c r="Q69" s="66"/>
      <c r="R69" s="66"/>
      <c r="S69" s="66"/>
      <c r="T69" s="66"/>
      <c r="U69" s="66"/>
      <c r="V69" s="66"/>
      <c r="W69" s="66"/>
      <c r="AA69" s="17"/>
      <c r="AB69" s="17"/>
      <c r="AC69" s="17"/>
      <c r="AD69" s="17"/>
      <c r="AE69" s="17"/>
      <c r="AF69" s="17"/>
      <c r="AG69" s="17"/>
      <c r="AH69" s="17"/>
      <c r="AI69" s="18"/>
      <c r="AJ69" s="17"/>
      <c r="AK69" s="17"/>
      <c r="AL69" s="17"/>
    </row>
    <row r="70" spans="1:38" ht="15" customHeight="1">
      <c r="A70" s="294" t="s">
        <v>69</v>
      </c>
      <c r="B70" s="294"/>
      <c r="C70" s="294"/>
      <c r="D70" s="294"/>
      <c r="E70" s="294"/>
      <c r="F70" s="294"/>
      <c r="G70" s="294"/>
      <c r="H70" s="296">
        <f>SUM(H64:I69)</f>
        <v>0</v>
      </c>
      <c r="I70" s="296"/>
      <c r="J70" s="100"/>
      <c r="K70" s="66"/>
      <c r="L70" s="66" t="s">
        <v>103</v>
      </c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</row>
    <row r="71" spans="1:38" ht="15" customHeight="1">
      <c r="A71" s="298"/>
      <c r="B71" s="298"/>
      <c r="C71" s="298"/>
      <c r="D71" s="298"/>
      <c r="E71" s="298"/>
      <c r="F71" s="298"/>
      <c r="G71" s="298"/>
      <c r="H71" s="298"/>
      <c r="I71" s="298"/>
      <c r="J71" s="100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6"/>
    </row>
    <row r="72" spans="1:38" ht="15" customHeight="1">
      <c r="A72" s="299" t="s">
        <v>104</v>
      </c>
      <c r="B72" s="299"/>
      <c r="C72" s="299"/>
      <c r="D72" s="299"/>
      <c r="E72" s="299"/>
      <c r="F72" s="299"/>
      <c r="G72" s="299"/>
      <c r="H72" s="299"/>
      <c r="I72" s="299"/>
      <c r="J72" s="100"/>
      <c r="K72" s="66"/>
      <c r="L72" s="66"/>
      <c r="M72" s="66"/>
      <c r="N72" s="66"/>
      <c r="O72" s="66"/>
      <c r="P72" s="66"/>
      <c r="Q72" s="66"/>
      <c r="R72" s="66"/>
      <c r="S72" s="66"/>
      <c r="T72" s="66"/>
      <c r="U72" s="66"/>
      <c r="V72" s="66"/>
      <c r="W72" s="66"/>
    </row>
    <row r="73" spans="1:38" ht="15" customHeight="1">
      <c r="A73" s="300"/>
      <c r="B73" s="300"/>
      <c r="C73" s="300"/>
      <c r="D73" s="300"/>
      <c r="E73" s="300"/>
      <c r="F73" s="300"/>
      <c r="G73" s="300"/>
      <c r="H73" s="300"/>
      <c r="I73" s="300"/>
      <c r="J73" s="100"/>
      <c r="K73" s="66"/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66"/>
      <c r="W73" s="66"/>
    </row>
    <row r="74" spans="1:38" ht="15" customHeight="1">
      <c r="A74" s="122">
        <v>2</v>
      </c>
      <c r="B74" s="281" t="s">
        <v>105</v>
      </c>
      <c r="C74" s="281"/>
      <c r="D74" s="281"/>
      <c r="E74" s="281"/>
      <c r="F74" s="281"/>
      <c r="G74" s="281"/>
      <c r="H74" s="264" t="s">
        <v>43</v>
      </c>
      <c r="I74" s="264"/>
      <c r="J74" s="100"/>
      <c r="K74" s="66"/>
      <c r="L74" s="66"/>
      <c r="M74" s="66"/>
      <c r="N74" s="66"/>
      <c r="O74" s="66"/>
      <c r="P74" s="66"/>
      <c r="Q74" s="66"/>
      <c r="R74" s="66"/>
      <c r="S74" s="66"/>
      <c r="T74" s="66"/>
      <c r="U74" s="66"/>
      <c r="V74" s="66"/>
      <c r="W74" s="66"/>
    </row>
    <row r="75" spans="1:38" ht="15" customHeight="1">
      <c r="A75" s="87" t="s">
        <v>63</v>
      </c>
      <c r="B75" s="271" t="s">
        <v>106</v>
      </c>
      <c r="C75" s="271"/>
      <c r="D75" s="271"/>
      <c r="E75" s="271"/>
      <c r="F75" s="271"/>
      <c r="G75" s="271"/>
      <c r="H75" s="272">
        <f>H47</f>
        <v>0</v>
      </c>
      <c r="I75" s="272"/>
      <c r="J75" s="100"/>
      <c r="K75" s="66"/>
      <c r="L75" s="66" t="s">
        <v>253</v>
      </c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6"/>
    </row>
    <row r="76" spans="1:38" ht="15" customHeight="1">
      <c r="A76" s="87" t="s">
        <v>72</v>
      </c>
      <c r="B76" s="271" t="s">
        <v>73</v>
      </c>
      <c r="C76" s="271"/>
      <c r="D76" s="271"/>
      <c r="E76" s="271"/>
      <c r="F76" s="271"/>
      <c r="G76" s="271"/>
      <c r="H76" s="272">
        <f>I59</f>
        <v>0</v>
      </c>
      <c r="I76" s="272"/>
      <c r="J76" s="100"/>
      <c r="K76" s="66"/>
      <c r="L76" s="66" t="s">
        <v>254</v>
      </c>
      <c r="M76" s="66"/>
      <c r="N76" s="66"/>
      <c r="O76" s="66"/>
      <c r="P76" s="66"/>
      <c r="Q76" s="66"/>
      <c r="R76" s="66"/>
      <c r="S76" s="66"/>
      <c r="T76" s="66"/>
      <c r="U76" s="66"/>
      <c r="V76" s="66"/>
      <c r="W76" s="66"/>
    </row>
    <row r="77" spans="1:38" ht="15" customHeight="1">
      <c r="A77" s="87" t="s">
        <v>88</v>
      </c>
      <c r="B77" s="271" t="s">
        <v>89</v>
      </c>
      <c r="C77" s="271"/>
      <c r="D77" s="271"/>
      <c r="E77" s="271"/>
      <c r="F77" s="271"/>
      <c r="G77" s="271"/>
      <c r="H77" s="272">
        <f>H70</f>
        <v>0</v>
      </c>
      <c r="I77" s="272"/>
      <c r="J77" s="100"/>
      <c r="K77" s="66"/>
      <c r="L77" s="66" t="s">
        <v>255</v>
      </c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</row>
    <row r="78" spans="1:38" ht="15" customHeight="1">
      <c r="A78" s="294" t="s">
        <v>69</v>
      </c>
      <c r="B78" s="294"/>
      <c r="C78" s="294"/>
      <c r="D78" s="294"/>
      <c r="E78" s="294"/>
      <c r="F78" s="294"/>
      <c r="G78" s="294"/>
      <c r="H78" s="296">
        <f>SUM(H75:I77)</f>
        <v>0</v>
      </c>
      <c r="I78" s="296"/>
      <c r="J78" s="100"/>
      <c r="K78" s="66"/>
      <c r="L78" s="66" t="s">
        <v>107</v>
      </c>
      <c r="M78" s="66"/>
      <c r="N78" s="66"/>
      <c r="O78" s="66"/>
      <c r="P78" s="66"/>
      <c r="Q78" s="66"/>
      <c r="R78" s="66"/>
      <c r="S78" s="66"/>
      <c r="T78" s="66"/>
      <c r="U78" s="66"/>
      <c r="V78" s="66"/>
      <c r="W78" s="66"/>
    </row>
    <row r="79" spans="1:38" ht="15" customHeight="1">
      <c r="A79" s="297"/>
      <c r="B79" s="297"/>
      <c r="C79" s="297"/>
      <c r="D79" s="297"/>
      <c r="E79" s="297"/>
      <c r="F79" s="297"/>
      <c r="G79" s="297"/>
      <c r="H79" s="297"/>
      <c r="I79" s="297"/>
      <c r="J79" s="100"/>
      <c r="K79" s="66"/>
      <c r="L79" s="66"/>
      <c r="M79" s="66"/>
      <c r="N79" s="66"/>
      <c r="O79" s="66"/>
      <c r="P79" s="66"/>
      <c r="Q79" s="66"/>
      <c r="R79" s="66"/>
      <c r="S79" s="66"/>
      <c r="T79" s="66"/>
      <c r="U79" s="66"/>
      <c r="V79" s="66"/>
      <c r="W79" s="66"/>
    </row>
    <row r="80" spans="1:38" ht="15" customHeight="1">
      <c r="A80" s="304" t="s">
        <v>108</v>
      </c>
      <c r="B80" s="304"/>
      <c r="C80" s="304"/>
      <c r="D80" s="304"/>
      <c r="E80" s="304"/>
      <c r="F80" s="304"/>
      <c r="G80" s="304"/>
      <c r="H80" s="304"/>
      <c r="I80" s="123">
        <f>H39*(1+2/12+(1/3)/12)</f>
        <v>0</v>
      </c>
      <c r="J80" s="100"/>
      <c r="K80" s="66"/>
      <c r="L80" s="66" t="s">
        <v>308</v>
      </c>
      <c r="M80" s="66"/>
      <c r="N80" s="66"/>
      <c r="O80" s="66"/>
      <c r="P80" s="66"/>
      <c r="Q80" s="66"/>
      <c r="R80" s="66"/>
      <c r="S80" s="66"/>
      <c r="T80" s="66"/>
      <c r="U80" s="66"/>
      <c r="V80" s="66"/>
      <c r="W80" s="66"/>
    </row>
    <row r="81" spans="1:23" ht="15" customHeight="1">
      <c r="A81" s="72"/>
      <c r="B81" s="72"/>
      <c r="C81" s="72"/>
      <c r="D81" s="72"/>
      <c r="E81" s="72"/>
      <c r="F81" s="72"/>
      <c r="G81" s="72"/>
      <c r="H81" s="72"/>
      <c r="I81" s="72"/>
      <c r="J81" s="100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</row>
    <row r="82" spans="1:23" ht="15" customHeight="1">
      <c r="A82" s="291" t="s">
        <v>109</v>
      </c>
      <c r="B82" s="291"/>
      <c r="C82" s="291"/>
      <c r="D82" s="291"/>
      <c r="E82" s="291"/>
      <c r="F82" s="291"/>
      <c r="G82" s="291"/>
      <c r="H82" s="291"/>
      <c r="I82" s="291"/>
      <c r="J82" s="100"/>
      <c r="K82" s="66"/>
      <c r="L82" s="210"/>
      <c r="M82" s="66"/>
      <c r="N82" s="66"/>
      <c r="O82" s="66"/>
      <c r="P82" s="66"/>
      <c r="Q82" s="66"/>
      <c r="R82" s="66"/>
      <c r="S82" s="66"/>
      <c r="T82" s="66"/>
      <c r="U82" s="66"/>
      <c r="V82" s="66"/>
      <c r="W82" s="66"/>
    </row>
    <row r="83" spans="1:23" ht="15" customHeight="1">
      <c r="A83" s="83">
        <v>3</v>
      </c>
      <c r="B83" s="293" t="s">
        <v>110</v>
      </c>
      <c r="C83" s="293"/>
      <c r="D83" s="293"/>
      <c r="E83" s="293"/>
      <c r="F83" s="293"/>
      <c r="G83" s="293"/>
      <c r="H83" s="83" t="s">
        <v>65</v>
      </c>
      <c r="I83" s="102" t="s">
        <v>43</v>
      </c>
      <c r="J83" s="100"/>
      <c r="K83" s="66"/>
      <c r="L83" s="209"/>
      <c r="M83" s="66"/>
      <c r="N83" s="66"/>
      <c r="O83" s="66"/>
      <c r="P83" s="66"/>
      <c r="Q83" s="66"/>
      <c r="R83" s="66"/>
      <c r="S83" s="66"/>
      <c r="T83" s="66"/>
      <c r="U83" s="66"/>
      <c r="V83" s="66"/>
      <c r="W83" s="66"/>
    </row>
    <row r="84" spans="1:23" ht="15" customHeight="1">
      <c r="A84" s="78" t="s">
        <v>8</v>
      </c>
      <c r="B84" s="301" t="s">
        <v>111</v>
      </c>
      <c r="C84" s="301"/>
      <c r="D84" s="301"/>
      <c r="E84" s="301"/>
      <c r="F84" s="301"/>
      <c r="G84" s="301"/>
      <c r="H84" s="211">
        <f>(1/12)*0.05</f>
        <v>4.1666666666666666E-3</v>
      </c>
      <c r="I84" s="109">
        <f>H84*I80</f>
        <v>0</v>
      </c>
      <c r="J84" s="100"/>
      <c r="K84" s="66"/>
      <c r="L84" s="66" t="s">
        <v>256</v>
      </c>
      <c r="M84" s="66"/>
      <c r="N84" s="66"/>
      <c r="O84" s="66"/>
      <c r="P84" s="66"/>
      <c r="Q84" s="66"/>
      <c r="R84" s="66"/>
      <c r="S84" s="66"/>
      <c r="T84" s="66"/>
      <c r="U84" s="66"/>
      <c r="V84" s="66"/>
      <c r="W84" s="66"/>
    </row>
    <row r="85" spans="1:23" ht="15" customHeight="1">
      <c r="A85" s="78" t="s">
        <v>11</v>
      </c>
      <c r="B85" s="301" t="s">
        <v>112</v>
      </c>
      <c r="C85" s="301"/>
      <c r="D85" s="301"/>
      <c r="E85" s="301"/>
      <c r="F85" s="301"/>
      <c r="G85" s="301"/>
      <c r="H85" s="211">
        <f>8%*H84</f>
        <v>3.3333333333333332E-4</v>
      </c>
      <c r="I85" s="109">
        <f>H85*I80</f>
        <v>0</v>
      </c>
      <c r="J85" s="100"/>
      <c r="K85" s="66"/>
      <c r="L85" s="66" t="s">
        <v>257</v>
      </c>
      <c r="M85" s="66"/>
      <c r="N85" s="66"/>
      <c r="O85" s="66"/>
      <c r="P85" s="66"/>
      <c r="Q85" s="66"/>
      <c r="R85" s="66"/>
      <c r="S85" s="66"/>
      <c r="T85" s="66"/>
      <c r="U85" s="66"/>
      <c r="V85" s="66"/>
      <c r="W85" s="66"/>
    </row>
    <row r="86" spans="1:23" ht="15" customHeight="1">
      <c r="A86" s="78" t="s">
        <v>14</v>
      </c>
      <c r="B86" s="301" t="s">
        <v>357</v>
      </c>
      <c r="C86" s="301"/>
      <c r="D86" s="301"/>
      <c r="E86" s="301"/>
      <c r="F86" s="301"/>
      <c r="G86" s="301"/>
      <c r="H86" s="211">
        <f>0.08*0.4*0.98</f>
        <v>3.1359999999999999E-2</v>
      </c>
      <c r="I86" s="109">
        <f>H86*I80</f>
        <v>0</v>
      </c>
      <c r="J86" s="100"/>
      <c r="K86" s="124"/>
      <c r="L86" s="66" t="s">
        <v>258</v>
      </c>
      <c r="M86" s="66"/>
      <c r="N86" s="66"/>
      <c r="O86" s="66"/>
      <c r="P86" s="66"/>
      <c r="Q86" s="66"/>
      <c r="R86" s="66"/>
      <c r="S86" s="66"/>
      <c r="T86" s="66"/>
      <c r="U86" s="66"/>
      <c r="V86" s="66"/>
      <c r="W86" s="66"/>
    </row>
    <row r="87" spans="1:23" ht="15" customHeight="1">
      <c r="A87" s="78" t="s">
        <v>17</v>
      </c>
      <c r="B87" s="301" t="s">
        <v>113</v>
      </c>
      <c r="C87" s="301"/>
      <c r="D87" s="301"/>
      <c r="E87" s="301"/>
      <c r="F87" s="301"/>
      <c r="G87" s="301"/>
      <c r="H87" s="211">
        <f>((1/30)*7)/12</f>
        <v>1.9444444444444445E-2</v>
      </c>
      <c r="I87" s="109">
        <f>H87*I80</f>
        <v>0</v>
      </c>
      <c r="J87" s="100"/>
      <c r="K87" s="66"/>
      <c r="L87" s="66" t="s">
        <v>259</v>
      </c>
      <c r="M87" s="66"/>
      <c r="N87" s="66"/>
      <c r="O87" s="66"/>
      <c r="P87" s="66"/>
      <c r="Q87" s="66"/>
      <c r="R87" s="66"/>
      <c r="S87" s="66"/>
      <c r="T87" s="66"/>
      <c r="U87" s="66"/>
      <c r="V87" s="66"/>
      <c r="W87" s="66"/>
    </row>
    <row r="88" spans="1:23" ht="15" customHeight="1">
      <c r="A88" s="78" t="s">
        <v>53</v>
      </c>
      <c r="B88" s="301" t="s">
        <v>114</v>
      </c>
      <c r="C88" s="301"/>
      <c r="D88" s="301"/>
      <c r="E88" s="301"/>
      <c r="F88" s="301"/>
      <c r="G88" s="301"/>
      <c r="H88" s="219">
        <v>0</v>
      </c>
      <c r="I88" s="220">
        <f>H88*I80</f>
        <v>0</v>
      </c>
      <c r="J88" s="100"/>
      <c r="K88" s="66"/>
      <c r="L88" s="66" t="s">
        <v>260</v>
      </c>
      <c r="M88" s="66"/>
      <c r="N88" s="66"/>
      <c r="O88" s="66"/>
      <c r="P88" s="66"/>
      <c r="Q88" s="66"/>
      <c r="R88" s="66"/>
      <c r="S88" s="66"/>
      <c r="T88" s="66"/>
      <c r="U88" s="66"/>
      <c r="V88" s="66"/>
      <c r="W88" s="66"/>
    </row>
    <row r="89" spans="1:23" ht="15" customHeight="1">
      <c r="A89" s="78" t="s">
        <v>55</v>
      </c>
      <c r="B89" s="301" t="s">
        <v>358</v>
      </c>
      <c r="C89" s="301"/>
      <c r="D89" s="301"/>
      <c r="E89" s="301"/>
      <c r="F89" s="301"/>
      <c r="G89" s="301"/>
      <c r="H89" s="211">
        <f>0.08*0.4*H87</f>
        <v>6.2222222222222225E-4</v>
      </c>
      <c r="I89" s="109">
        <f>H89*I80</f>
        <v>0</v>
      </c>
      <c r="J89" s="100"/>
      <c r="K89" s="66"/>
      <c r="L89" s="66" t="s">
        <v>261</v>
      </c>
      <c r="M89" s="66"/>
      <c r="N89" s="66"/>
      <c r="O89" s="66"/>
      <c r="P89" s="66"/>
      <c r="Q89" s="66"/>
      <c r="R89" s="66"/>
      <c r="S89" s="66"/>
      <c r="T89" s="66"/>
      <c r="U89" s="66"/>
      <c r="V89" s="66"/>
      <c r="W89" s="66"/>
    </row>
    <row r="90" spans="1:23" ht="15" customHeight="1">
      <c r="A90" s="294" t="s">
        <v>69</v>
      </c>
      <c r="B90" s="294"/>
      <c r="C90" s="294"/>
      <c r="D90" s="294"/>
      <c r="E90" s="294"/>
      <c r="F90" s="294"/>
      <c r="G90" s="294"/>
      <c r="H90" s="296">
        <f>SUM(I84:I89)</f>
        <v>0</v>
      </c>
      <c r="I90" s="296"/>
      <c r="J90" s="100"/>
      <c r="K90" s="66"/>
      <c r="L90" s="66" t="s">
        <v>115</v>
      </c>
      <c r="M90" s="66"/>
      <c r="N90" s="66"/>
      <c r="O90" s="66"/>
      <c r="P90" s="66"/>
      <c r="Q90" s="66"/>
      <c r="R90" s="66"/>
      <c r="S90" s="66"/>
      <c r="T90" s="66"/>
      <c r="U90" s="66"/>
      <c r="V90" s="66"/>
      <c r="W90" s="66"/>
    </row>
    <row r="91" spans="1:23" ht="15" customHeight="1">
      <c r="A91" s="302"/>
      <c r="B91" s="302"/>
      <c r="C91" s="302"/>
      <c r="D91" s="302"/>
      <c r="E91" s="302"/>
      <c r="F91" s="302"/>
      <c r="G91" s="302"/>
      <c r="H91" s="302"/>
      <c r="I91" s="302"/>
      <c r="J91" s="100"/>
      <c r="K91" s="66"/>
      <c r="L91" s="208"/>
      <c r="M91" s="208"/>
      <c r="N91" s="66"/>
      <c r="O91" s="66"/>
      <c r="P91" s="66"/>
      <c r="Q91" s="66"/>
      <c r="R91" s="66"/>
      <c r="S91" s="66"/>
      <c r="T91" s="66"/>
      <c r="U91" s="66"/>
      <c r="V91" s="66"/>
      <c r="W91" s="66"/>
    </row>
    <row r="92" spans="1:23" ht="30" customHeight="1">
      <c r="A92" s="303" t="s">
        <v>116</v>
      </c>
      <c r="B92" s="303"/>
      <c r="C92" s="303"/>
      <c r="D92" s="303"/>
      <c r="E92" s="303"/>
      <c r="F92" s="303"/>
      <c r="G92" s="303"/>
      <c r="H92" s="303"/>
      <c r="I92" s="123">
        <f>H39+H78+H90-H64-H65</f>
        <v>0</v>
      </c>
      <c r="J92" s="100"/>
      <c r="K92" s="66"/>
      <c r="L92" s="66" t="s">
        <v>262</v>
      </c>
      <c r="M92" s="66"/>
      <c r="N92" s="66"/>
      <c r="O92" s="66"/>
      <c r="P92" s="66"/>
      <c r="Q92" s="66"/>
      <c r="R92" s="66"/>
      <c r="S92" s="66"/>
      <c r="T92" s="66"/>
      <c r="U92" s="66"/>
      <c r="V92" s="66"/>
      <c r="W92" s="66"/>
    </row>
    <row r="93" spans="1:23" ht="15" customHeight="1">
      <c r="A93" s="125"/>
      <c r="B93" s="125"/>
      <c r="C93" s="125"/>
      <c r="D93" s="125"/>
      <c r="E93" s="125"/>
      <c r="F93" s="125"/>
      <c r="G93" s="125"/>
      <c r="H93" s="125"/>
      <c r="I93" s="125"/>
      <c r="J93" s="100"/>
      <c r="K93" s="66"/>
      <c r="L93" s="66"/>
      <c r="M93" s="66"/>
      <c r="N93" s="66"/>
      <c r="O93" s="66"/>
      <c r="P93" s="66"/>
      <c r="Q93" s="66"/>
      <c r="R93" s="66"/>
      <c r="S93" s="66"/>
      <c r="T93" s="66"/>
      <c r="U93" s="66"/>
      <c r="V93" s="66"/>
      <c r="W93" s="66"/>
    </row>
    <row r="94" spans="1:23" ht="15" customHeight="1">
      <c r="A94" s="291" t="s">
        <v>117</v>
      </c>
      <c r="B94" s="291"/>
      <c r="C94" s="291"/>
      <c r="D94" s="291"/>
      <c r="E94" s="291"/>
      <c r="F94" s="291"/>
      <c r="G94" s="291"/>
      <c r="H94" s="291"/>
      <c r="I94" s="291"/>
      <c r="J94" s="100"/>
      <c r="K94" s="66"/>
      <c r="L94" s="66"/>
      <c r="M94" s="66"/>
      <c r="N94" s="66"/>
      <c r="O94" s="66"/>
      <c r="P94" s="66"/>
      <c r="Q94" s="66"/>
      <c r="R94" s="66"/>
      <c r="S94" s="66"/>
      <c r="T94" s="66"/>
      <c r="U94" s="66"/>
      <c r="V94" s="66"/>
      <c r="W94" s="66"/>
    </row>
    <row r="95" spans="1:23" ht="15" customHeight="1">
      <c r="A95" s="294" t="s">
        <v>118</v>
      </c>
      <c r="B95" s="294"/>
      <c r="C95" s="294"/>
      <c r="D95" s="294"/>
      <c r="E95" s="294"/>
      <c r="F95" s="294"/>
      <c r="G95" s="294"/>
      <c r="H95" s="294"/>
      <c r="I95" s="294"/>
      <c r="J95" s="100"/>
      <c r="K95" s="66"/>
      <c r="L95" s="66"/>
      <c r="M95" s="66"/>
      <c r="N95" s="66"/>
      <c r="O95" s="66"/>
      <c r="P95" s="66"/>
      <c r="Q95" s="66"/>
      <c r="R95" s="66"/>
      <c r="S95" s="66"/>
      <c r="T95" s="66"/>
      <c r="U95" s="66"/>
      <c r="V95" s="66"/>
      <c r="W95" s="66"/>
    </row>
    <row r="96" spans="1:23" ht="15" customHeight="1">
      <c r="A96" s="83" t="s">
        <v>119</v>
      </c>
      <c r="B96" s="293" t="s">
        <v>120</v>
      </c>
      <c r="C96" s="293"/>
      <c r="D96" s="293"/>
      <c r="E96" s="293"/>
      <c r="F96" s="293"/>
      <c r="G96" s="293"/>
      <c r="H96" s="83" t="s">
        <v>65</v>
      </c>
      <c r="I96" s="83" t="s">
        <v>43</v>
      </c>
      <c r="J96" s="100"/>
      <c r="K96" s="66"/>
      <c r="L96" s="66"/>
      <c r="M96" s="66"/>
      <c r="N96" s="66"/>
      <c r="O96" s="66"/>
      <c r="P96" s="66"/>
      <c r="Q96" s="66"/>
      <c r="R96" s="66"/>
      <c r="S96" s="66"/>
      <c r="T96" s="66"/>
      <c r="U96" s="66"/>
      <c r="V96" s="66"/>
      <c r="W96" s="66"/>
    </row>
    <row r="97" spans="1:23" ht="15" customHeight="1">
      <c r="A97" s="78" t="s">
        <v>8</v>
      </c>
      <c r="B97" s="301" t="s">
        <v>121</v>
      </c>
      <c r="C97" s="301"/>
      <c r="D97" s="301"/>
      <c r="E97" s="301"/>
      <c r="F97" s="301"/>
      <c r="G97" s="301"/>
      <c r="H97" s="103">
        <f>1/12</f>
        <v>8.3333333333333329E-2</v>
      </c>
      <c r="I97" s="104">
        <f>H97*I92</f>
        <v>0</v>
      </c>
      <c r="J97" s="100"/>
      <c r="K97" s="66"/>
      <c r="L97" s="66" t="s">
        <v>263</v>
      </c>
      <c r="M97" s="66"/>
      <c r="N97" s="66"/>
      <c r="O97" s="66"/>
      <c r="P97" s="66"/>
      <c r="Q97" s="66"/>
      <c r="R97" s="66"/>
      <c r="S97" s="66"/>
      <c r="T97" s="66"/>
      <c r="U97" s="66"/>
      <c r="V97" s="66"/>
      <c r="W97" s="66"/>
    </row>
    <row r="98" spans="1:23" ht="15" customHeight="1">
      <c r="A98" s="78" t="s">
        <v>11</v>
      </c>
      <c r="B98" s="301" t="s">
        <v>122</v>
      </c>
      <c r="C98" s="301"/>
      <c r="D98" s="301"/>
      <c r="E98" s="301"/>
      <c r="F98" s="301"/>
      <c r="G98" s="301"/>
      <c r="H98" s="223">
        <v>0</v>
      </c>
      <c r="I98" s="224">
        <f>H98*I92</f>
        <v>0</v>
      </c>
      <c r="J98" s="100"/>
      <c r="K98" s="66"/>
      <c r="L98" s="66" t="s">
        <v>264</v>
      </c>
      <c r="M98" s="66"/>
      <c r="N98" s="66"/>
      <c r="O98" s="66"/>
      <c r="P98" s="66"/>
      <c r="Q98" s="66"/>
      <c r="R98" s="66"/>
      <c r="S98" s="66"/>
      <c r="T98" s="66"/>
      <c r="U98" s="66"/>
      <c r="V98" s="66"/>
      <c r="W98" s="66"/>
    </row>
    <row r="99" spans="1:23" ht="15" customHeight="1">
      <c r="A99" s="78" t="s">
        <v>14</v>
      </c>
      <c r="B99" s="301" t="s">
        <v>123</v>
      </c>
      <c r="C99" s="301"/>
      <c r="D99" s="301"/>
      <c r="E99" s="301"/>
      <c r="F99" s="301"/>
      <c r="G99" s="301"/>
      <c r="H99" s="223">
        <v>0</v>
      </c>
      <c r="I99" s="224">
        <f>H99*I92</f>
        <v>0</v>
      </c>
      <c r="J99" s="100"/>
      <c r="K99" s="66"/>
      <c r="L99" s="66" t="s">
        <v>265</v>
      </c>
      <c r="M99" s="66"/>
      <c r="N99" s="66"/>
      <c r="O99" s="66"/>
      <c r="P99" s="66"/>
      <c r="Q99" s="66"/>
      <c r="R99" s="66"/>
      <c r="S99" s="66"/>
      <c r="T99" s="66"/>
      <c r="U99" s="66"/>
      <c r="V99" s="66"/>
      <c r="W99" s="66"/>
    </row>
    <row r="100" spans="1:23" ht="15" customHeight="1">
      <c r="A100" s="78" t="s">
        <v>17</v>
      </c>
      <c r="B100" s="301" t="s">
        <v>124</v>
      </c>
      <c r="C100" s="301"/>
      <c r="D100" s="301"/>
      <c r="E100" s="301"/>
      <c r="F100" s="301"/>
      <c r="G100" s="301"/>
      <c r="H100" s="223">
        <v>0</v>
      </c>
      <c r="I100" s="224">
        <f>H100*I92</f>
        <v>0</v>
      </c>
      <c r="J100" s="100"/>
      <c r="K100" s="66"/>
      <c r="L100" s="66" t="s">
        <v>266</v>
      </c>
      <c r="M100" s="66"/>
      <c r="N100" s="66"/>
      <c r="O100" s="66"/>
      <c r="P100" s="66"/>
      <c r="Q100" s="66"/>
      <c r="R100" s="66"/>
      <c r="S100" s="66"/>
      <c r="T100" s="66"/>
      <c r="U100" s="66"/>
      <c r="V100" s="66"/>
      <c r="W100" s="66"/>
    </row>
    <row r="101" spans="1:23" ht="15" customHeight="1">
      <c r="A101" s="78" t="s">
        <v>53</v>
      </c>
      <c r="B101" s="301" t="s">
        <v>125</v>
      </c>
      <c r="C101" s="301"/>
      <c r="D101" s="301"/>
      <c r="E101" s="301"/>
      <c r="F101" s="301"/>
      <c r="G101" s="301"/>
      <c r="H101" s="223">
        <v>0</v>
      </c>
      <c r="I101" s="224">
        <f>H101*I92</f>
        <v>0</v>
      </c>
      <c r="J101" s="100"/>
      <c r="K101" s="66"/>
      <c r="L101" s="66" t="s">
        <v>267</v>
      </c>
      <c r="M101" s="66"/>
      <c r="N101" s="66"/>
      <c r="O101" s="66"/>
      <c r="P101" s="66"/>
      <c r="Q101" s="66"/>
      <c r="R101" s="66"/>
      <c r="S101" s="66"/>
      <c r="T101" s="66"/>
      <c r="U101" s="66"/>
      <c r="V101" s="66"/>
      <c r="W101" s="66"/>
    </row>
    <row r="102" spans="1:23" ht="15" customHeight="1">
      <c r="A102" s="78" t="s">
        <v>55</v>
      </c>
      <c r="B102" s="301" t="s">
        <v>126</v>
      </c>
      <c r="C102" s="301"/>
      <c r="D102" s="301"/>
      <c r="E102" s="301"/>
      <c r="F102" s="301"/>
      <c r="G102" s="301"/>
      <c r="H102" s="126"/>
      <c r="I102" s="104">
        <f>H102*I93</f>
        <v>0</v>
      </c>
      <c r="J102" s="100"/>
      <c r="K102" s="66"/>
      <c r="L102" s="66" t="s">
        <v>268</v>
      </c>
      <c r="M102" s="66"/>
      <c r="N102" s="66"/>
      <c r="O102" s="66"/>
      <c r="P102" s="66"/>
      <c r="Q102" s="66"/>
      <c r="R102" s="66"/>
      <c r="S102" s="66"/>
      <c r="T102" s="66"/>
      <c r="U102" s="66"/>
      <c r="V102" s="66"/>
      <c r="W102" s="66"/>
    </row>
    <row r="103" spans="1:23" ht="15" customHeight="1">
      <c r="A103" s="264" t="s">
        <v>69</v>
      </c>
      <c r="B103" s="264"/>
      <c r="C103" s="264"/>
      <c r="D103" s="264"/>
      <c r="E103" s="264"/>
      <c r="F103" s="264"/>
      <c r="G103" s="264"/>
      <c r="H103" s="127">
        <f>SUM(H97:H102)</f>
        <v>8.3333333333333329E-2</v>
      </c>
      <c r="I103" s="128">
        <f>SUM(I97:I102)</f>
        <v>0</v>
      </c>
      <c r="J103" s="100"/>
      <c r="K103" s="66"/>
      <c r="L103" s="66" t="s">
        <v>115</v>
      </c>
      <c r="M103" s="66"/>
      <c r="N103" s="66"/>
      <c r="O103" s="66"/>
      <c r="P103" s="66"/>
      <c r="Q103" s="66"/>
      <c r="R103" s="66"/>
      <c r="S103" s="66"/>
      <c r="T103" s="66"/>
      <c r="U103" s="66"/>
      <c r="V103" s="66"/>
      <c r="W103" s="66"/>
    </row>
    <row r="104" spans="1:23" ht="15" customHeight="1">
      <c r="A104" s="297"/>
      <c r="B104" s="297"/>
      <c r="C104" s="297"/>
      <c r="D104" s="297"/>
      <c r="E104" s="297"/>
      <c r="F104" s="297"/>
      <c r="G104" s="297"/>
      <c r="H104" s="297"/>
      <c r="I104" s="297"/>
      <c r="J104" s="100"/>
      <c r="K104" s="66"/>
      <c r="L104" s="66"/>
      <c r="M104" s="66"/>
      <c r="N104" s="66"/>
      <c r="O104" s="66"/>
      <c r="P104" s="66"/>
      <c r="Q104" s="66"/>
      <c r="R104" s="66"/>
      <c r="S104" s="66"/>
      <c r="T104" s="66"/>
      <c r="U104" s="66"/>
      <c r="V104" s="66"/>
      <c r="W104" s="66"/>
    </row>
    <row r="105" spans="1:23" ht="15" customHeight="1">
      <c r="A105" s="294" t="s">
        <v>127</v>
      </c>
      <c r="B105" s="294"/>
      <c r="C105" s="294"/>
      <c r="D105" s="294"/>
      <c r="E105" s="294"/>
      <c r="F105" s="294"/>
      <c r="G105" s="294"/>
      <c r="H105" s="294"/>
      <c r="I105" s="294"/>
      <c r="J105" s="100"/>
      <c r="K105" s="66"/>
      <c r="L105" s="66"/>
      <c r="M105" s="66"/>
      <c r="N105" s="66"/>
      <c r="O105" s="66"/>
      <c r="P105" s="66"/>
      <c r="Q105" s="66"/>
      <c r="R105" s="66"/>
      <c r="S105" s="66"/>
      <c r="T105" s="66"/>
      <c r="U105" s="66"/>
      <c r="V105" s="66"/>
      <c r="W105" s="66"/>
    </row>
    <row r="106" spans="1:23" ht="15" customHeight="1">
      <c r="A106" s="83" t="s">
        <v>128</v>
      </c>
      <c r="B106" s="293" t="s">
        <v>129</v>
      </c>
      <c r="C106" s="293"/>
      <c r="D106" s="293"/>
      <c r="E106" s="293"/>
      <c r="F106" s="293"/>
      <c r="G106" s="293"/>
      <c r="H106" s="83" t="s">
        <v>65</v>
      </c>
      <c r="I106" s="83" t="s">
        <v>43</v>
      </c>
      <c r="J106" s="100"/>
      <c r="K106" s="66"/>
      <c r="L106" s="66"/>
      <c r="M106" s="66" t="s">
        <v>130</v>
      </c>
      <c r="N106" s="66"/>
      <c r="O106" s="66"/>
      <c r="P106" s="66"/>
      <c r="Q106" s="66"/>
      <c r="R106" s="66"/>
      <c r="S106" s="66"/>
      <c r="T106" s="66"/>
      <c r="U106" s="66"/>
      <c r="V106" s="66"/>
      <c r="W106" s="66"/>
    </row>
    <row r="107" spans="1:23" ht="15" customHeight="1">
      <c r="A107" s="78" t="s">
        <v>8</v>
      </c>
      <c r="B107" s="301" t="s">
        <v>131</v>
      </c>
      <c r="C107" s="301"/>
      <c r="D107" s="301"/>
      <c r="E107" s="301"/>
      <c r="F107" s="301"/>
      <c r="G107" s="301"/>
      <c r="H107" s="105"/>
      <c r="I107" s="104">
        <f>(H32+H33+H34)*H107</f>
        <v>0</v>
      </c>
      <c r="J107" s="100"/>
      <c r="K107" s="66"/>
      <c r="L107" s="66"/>
      <c r="M107" s="66"/>
      <c r="N107" s="66"/>
      <c r="O107" s="66"/>
      <c r="P107" s="66"/>
      <c r="Q107" s="66"/>
      <c r="R107" s="66"/>
      <c r="S107" s="66"/>
      <c r="T107" s="66"/>
      <c r="U107" s="66"/>
      <c r="V107" s="66"/>
      <c r="W107" s="66"/>
    </row>
    <row r="108" spans="1:23" ht="15" customHeight="1">
      <c r="A108" s="294" t="s">
        <v>69</v>
      </c>
      <c r="B108" s="294"/>
      <c r="C108" s="294"/>
      <c r="D108" s="294"/>
      <c r="E108" s="294"/>
      <c r="F108" s="294"/>
      <c r="G108" s="294"/>
      <c r="H108" s="296">
        <f>SUM(I104:I107)</f>
        <v>0</v>
      </c>
      <c r="I108" s="296"/>
      <c r="J108" s="100"/>
      <c r="K108" s="66"/>
      <c r="L108" s="66"/>
      <c r="M108" s="66"/>
      <c r="N108" s="66"/>
      <c r="O108" s="66"/>
      <c r="P108" s="66"/>
      <c r="Q108" s="66"/>
      <c r="R108" s="66"/>
      <c r="S108" s="66"/>
      <c r="T108" s="66"/>
      <c r="U108" s="66"/>
      <c r="V108" s="66"/>
      <c r="W108" s="66"/>
    </row>
    <row r="109" spans="1:23" ht="15" customHeight="1">
      <c r="A109" s="298"/>
      <c r="B109" s="298"/>
      <c r="C109" s="298"/>
      <c r="D109" s="298"/>
      <c r="E109" s="298"/>
      <c r="F109" s="298"/>
      <c r="G109" s="298"/>
      <c r="H109" s="298"/>
      <c r="I109" s="298"/>
      <c r="J109" s="100"/>
      <c r="K109" s="66"/>
      <c r="L109" s="66"/>
      <c r="M109" s="66"/>
      <c r="N109" s="66"/>
      <c r="O109" s="66"/>
      <c r="P109" s="66"/>
      <c r="Q109" s="66"/>
      <c r="R109" s="66"/>
      <c r="S109" s="66"/>
      <c r="T109" s="66"/>
      <c r="U109" s="66"/>
      <c r="V109" s="66"/>
      <c r="W109" s="66"/>
    </row>
    <row r="110" spans="1:23" ht="15" customHeight="1">
      <c r="A110" s="299" t="s">
        <v>132</v>
      </c>
      <c r="B110" s="299"/>
      <c r="C110" s="299"/>
      <c r="D110" s="299"/>
      <c r="E110" s="299"/>
      <c r="F110" s="299"/>
      <c r="G110" s="299"/>
      <c r="H110" s="299"/>
      <c r="I110" s="299"/>
      <c r="J110" s="100"/>
      <c r="K110" s="66"/>
      <c r="L110" s="66"/>
      <c r="M110" s="66"/>
      <c r="N110" s="66"/>
      <c r="O110" s="66"/>
      <c r="P110" s="66"/>
      <c r="Q110" s="66"/>
      <c r="R110" s="66"/>
      <c r="S110" s="66"/>
      <c r="T110" s="66"/>
      <c r="U110" s="66"/>
      <c r="V110" s="66"/>
      <c r="W110" s="66"/>
    </row>
    <row r="111" spans="1:23" ht="15" customHeight="1">
      <c r="A111" s="300"/>
      <c r="B111" s="300"/>
      <c r="C111" s="300"/>
      <c r="D111" s="300"/>
      <c r="E111" s="300"/>
      <c r="F111" s="300"/>
      <c r="G111" s="300"/>
      <c r="H111" s="300"/>
      <c r="I111" s="300"/>
      <c r="J111" s="100"/>
      <c r="K111" s="66"/>
      <c r="L111" s="66"/>
      <c r="M111" s="66"/>
      <c r="N111" s="66"/>
      <c r="O111" s="66"/>
      <c r="P111" s="66"/>
      <c r="Q111" s="66"/>
      <c r="R111" s="66"/>
      <c r="S111" s="66"/>
      <c r="T111" s="66"/>
      <c r="U111" s="66"/>
      <c r="V111" s="66"/>
      <c r="W111" s="66"/>
    </row>
    <row r="112" spans="1:23" ht="15" customHeight="1">
      <c r="A112" s="122">
        <v>4</v>
      </c>
      <c r="B112" s="281" t="s">
        <v>105</v>
      </c>
      <c r="C112" s="281"/>
      <c r="D112" s="281"/>
      <c r="E112" s="281"/>
      <c r="F112" s="281"/>
      <c r="G112" s="281"/>
      <c r="H112" s="264" t="s">
        <v>43</v>
      </c>
      <c r="I112" s="264"/>
      <c r="J112" s="100"/>
      <c r="K112" s="66"/>
      <c r="L112" s="66"/>
      <c r="M112" s="66"/>
      <c r="N112" s="66"/>
      <c r="O112" s="66"/>
      <c r="P112" s="66"/>
      <c r="Q112" s="66"/>
      <c r="R112" s="66"/>
      <c r="S112" s="66"/>
      <c r="T112" s="66"/>
      <c r="U112" s="66"/>
      <c r="V112" s="66"/>
      <c r="W112" s="66"/>
    </row>
    <row r="113" spans="1:48" ht="15" customHeight="1">
      <c r="A113" s="87" t="s">
        <v>119</v>
      </c>
      <c r="B113" s="271" t="s">
        <v>120</v>
      </c>
      <c r="C113" s="271"/>
      <c r="D113" s="271"/>
      <c r="E113" s="271"/>
      <c r="F113" s="271"/>
      <c r="G113" s="271"/>
      <c r="H113" s="272">
        <f>I103</f>
        <v>0</v>
      </c>
      <c r="I113" s="272"/>
      <c r="J113" s="100"/>
      <c r="K113" s="66"/>
      <c r="L113" s="66" t="s">
        <v>269</v>
      </c>
      <c r="M113" s="66"/>
      <c r="N113" s="66"/>
      <c r="O113" s="66"/>
      <c r="P113" s="66"/>
      <c r="Q113" s="66"/>
      <c r="R113" s="66"/>
      <c r="S113" s="66"/>
      <c r="T113" s="66"/>
      <c r="U113" s="66"/>
      <c r="V113" s="66"/>
      <c r="W113" s="66"/>
    </row>
    <row r="114" spans="1:48" ht="15" customHeight="1">
      <c r="A114" s="87" t="s">
        <v>128</v>
      </c>
      <c r="B114" s="271" t="s">
        <v>129</v>
      </c>
      <c r="C114" s="271"/>
      <c r="D114" s="271"/>
      <c r="E114" s="271"/>
      <c r="F114" s="271"/>
      <c r="G114" s="271"/>
      <c r="H114" s="272">
        <f>H108</f>
        <v>0</v>
      </c>
      <c r="I114" s="272"/>
      <c r="J114" s="100"/>
      <c r="K114" s="66"/>
      <c r="L114" s="66" t="s">
        <v>270</v>
      </c>
      <c r="M114" s="66"/>
      <c r="N114" s="66"/>
      <c r="O114" s="66"/>
      <c r="P114" s="66"/>
      <c r="Q114" s="66"/>
      <c r="R114" s="66"/>
      <c r="S114" s="66"/>
      <c r="T114" s="66"/>
      <c r="U114" s="66"/>
      <c r="V114" s="66"/>
      <c r="W114" s="66"/>
    </row>
    <row r="115" spans="1:48" ht="15" customHeight="1">
      <c r="A115" s="294" t="s">
        <v>69</v>
      </c>
      <c r="B115" s="294"/>
      <c r="C115" s="294"/>
      <c r="D115" s="294"/>
      <c r="E115" s="294"/>
      <c r="F115" s="294"/>
      <c r="G115" s="294"/>
      <c r="H115" s="296">
        <f>SUM(H113:I114)</f>
        <v>0</v>
      </c>
      <c r="I115" s="296"/>
      <c r="J115" s="100"/>
      <c r="K115" s="66"/>
      <c r="L115" s="66"/>
      <c r="M115" s="66"/>
      <c r="N115" s="66"/>
      <c r="O115" s="66"/>
      <c r="P115" s="66"/>
      <c r="Q115" s="66"/>
      <c r="R115" s="66"/>
      <c r="S115" s="66"/>
      <c r="T115" s="66"/>
      <c r="U115" s="66"/>
      <c r="V115" s="66"/>
      <c r="W115" s="66"/>
    </row>
    <row r="116" spans="1:48" ht="15" customHeight="1">
      <c r="A116" s="297"/>
      <c r="B116" s="297"/>
      <c r="C116" s="297"/>
      <c r="D116" s="297"/>
      <c r="E116" s="297"/>
      <c r="F116" s="297"/>
      <c r="G116" s="297"/>
      <c r="H116" s="297"/>
      <c r="I116" s="297"/>
      <c r="J116" s="72"/>
      <c r="K116" s="66"/>
      <c r="L116" s="66"/>
      <c r="M116" s="66"/>
      <c r="N116" s="66"/>
      <c r="O116" s="66"/>
      <c r="P116" s="66"/>
      <c r="Q116" s="66"/>
      <c r="R116" s="66"/>
      <c r="S116" s="66"/>
      <c r="T116" s="66"/>
      <c r="U116" s="66"/>
      <c r="V116" s="66"/>
      <c r="W116" s="66"/>
    </row>
    <row r="117" spans="1:48" ht="15" customHeight="1">
      <c r="A117" s="291" t="s">
        <v>133</v>
      </c>
      <c r="B117" s="291"/>
      <c r="C117" s="291"/>
      <c r="D117" s="291"/>
      <c r="E117" s="291"/>
      <c r="F117" s="291"/>
      <c r="G117" s="291"/>
      <c r="H117" s="291"/>
      <c r="I117" s="291"/>
      <c r="J117" s="82"/>
      <c r="K117" s="66"/>
      <c r="L117" s="66"/>
      <c r="M117" s="66"/>
      <c r="N117" s="66"/>
      <c r="O117" s="66"/>
      <c r="P117" s="66"/>
      <c r="Q117" s="66"/>
      <c r="R117" s="66"/>
      <c r="S117" s="66"/>
      <c r="T117" s="66"/>
      <c r="U117" s="66"/>
      <c r="V117" s="66"/>
      <c r="W117" s="66"/>
    </row>
    <row r="118" spans="1:48" ht="15" customHeight="1">
      <c r="A118" s="83">
        <v>5</v>
      </c>
      <c r="B118" s="293" t="s">
        <v>134</v>
      </c>
      <c r="C118" s="293"/>
      <c r="D118" s="293"/>
      <c r="E118" s="293"/>
      <c r="F118" s="293"/>
      <c r="G118" s="293"/>
      <c r="H118" s="294" t="s">
        <v>43</v>
      </c>
      <c r="I118" s="294"/>
      <c r="J118" s="120"/>
      <c r="K118" s="66"/>
      <c r="L118" s="129"/>
      <c r="M118" s="66"/>
      <c r="N118" s="66"/>
      <c r="O118" s="66"/>
      <c r="P118" s="66"/>
      <c r="Q118" s="66"/>
      <c r="R118" s="66"/>
      <c r="S118" s="66"/>
      <c r="T118" s="66"/>
      <c r="U118" s="66"/>
      <c r="V118" s="66"/>
      <c r="W118" s="66"/>
    </row>
    <row r="119" spans="1:48" ht="15" customHeight="1">
      <c r="A119" s="87" t="s">
        <v>8</v>
      </c>
      <c r="B119" s="271" t="s">
        <v>135</v>
      </c>
      <c r="C119" s="271"/>
      <c r="D119" s="271"/>
      <c r="E119" s="271"/>
      <c r="F119" s="271"/>
      <c r="G119" s="271"/>
      <c r="H119" s="295">
        <f ca="1">Uniformes!G9</f>
        <v>0</v>
      </c>
      <c r="I119" s="295"/>
      <c r="J119" s="92"/>
      <c r="K119" s="66"/>
      <c r="L119" s="129" t="s">
        <v>271</v>
      </c>
      <c r="M119" s="66"/>
      <c r="N119" s="66"/>
      <c r="O119" s="66"/>
      <c r="P119" s="66"/>
      <c r="Q119" s="66"/>
      <c r="R119" s="66"/>
      <c r="S119" s="66"/>
      <c r="T119" s="66"/>
      <c r="U119" s="66"/>
      <c r="V119" s="66"/>
      <c r="W119" s="66"/>
    </row>
    <row r="120" spans="1:48" ht="15" customHeight="1">
      <c r="A120" s="87" t="s">
        <v>11</v>
      </c>
      <c r="B120" s="271" t="s">
        <v>325</v>
      </c>
      <c r="C120" s="271"/>
      <c r="D120" s="271"/>
      <c r="E120" s="271"/>
      <c r="F120" s="271"/>
      <c r="G120" s="271"/>
      <c r="H120" s="292">
        <v>0</v>
      </c>
      <c r="I120" s="292"/>
      <c r="J120" s="92"/>
      <c r="K120" s="86"/>
      <c r="L120" s="129" t="s">
        <v>271</v>
      </c>
      <c r="M120" s="66"/>
      <c r="N120" s="66"/>
      <c r="O120" s="66"/>
      <c r="P120" s="66"/>
      <c r="Q120" s="66"/>
      <c r="R120" s="66"/>
      <c r="S120" s="66"/>
      <c r="T120" s="66"/>
      <c r="U120" s="66"/>
      <c r="V120" s="66"/>
      <c r="W120" s="66"/>
    </row>
    <row r="121" spans="1:48" ht="15" customHeight="1">
      <c r="A121" s="87" t="s">
        <v>14</v>
      </c>
      <c r="B121" s="271" t="s">
        <v>136</v>
      </c>
      <c r="C121" s="271"/>
      <c r="D121" s="271"/>
      <c r="E121" s="271"/>
      <c r="F121" s="271"/>
      <c r="G121" s="271"/>
      <c r="H121" s="292">
        <v>0</v>
      </c>
      <c r="I121" s="292"/>
      <c r="J121" s="92"/>
      <c r="K121" s="66"/>
      <c r="L121" s="129" t="s">
        <v>271</v>
      </c>
      <c r="M121" s="66"/>
      <c r="N121" s="66"/>
      <c r="O121" s="66"/>
      <c r="P121" s="66"/>
      <c r="Q121" s="66"/>
      <c r="R121" s="66"/>
      <c r="S121" s="66"/>
      <c r="T121" s="66"/>
      <c r="U121" s="66"/>
      <c r="V121" s="66"/>
      <c r="W121" s="66"/>
    </row>
    <row r="122" spans="1:48" ht="15" customHeight="1">
      <c r="A122" s="87" t="s">
        <v>17</v>
      </c>
      <c r="B122" s="271" t="s">
        <v>137</v>
      </c>
      <c r="C122" s="271"/>
      <c r="D122" s="271"/>
      <c r="E122" s="271"/>
      <c r="F122" s="271"/>
      <c r="G122" s="271"/>
      <c r="H122" s="292">
        <v>0</v>
      </c>
      <c r="I122" s="292"/>
      <c r="J122" s="92"/>
      <c r="K122" s="66"/>
      <c r="L122" s="129"/>
      <c r="M122" s="66"/>
      <c r="N122" s="66"/>
      <c r="O122" s="66"/>
      <c r="P122" s="66"/>
      <c r="Q122" s="66"/>
      <c r="R122" s="66"/>
      <c r="S122" s="66"/>
      <c r="T122" s="66"/>
      <c r="U122" s="66"/>
      <c r="V122" s="66"/>
      <c r="W122" s="66"/>
    </row>
    <row r="123" spans="1:48" ht="15" customHeight="1">
      <c r="A123" s="264" t="s">
        <v>85</v>
      </c>
      <c r="B123" s="264"/>
      <c r="C123" s="264"/>
      <c r="D123" s="264"/>
      <c r="E123" s="264"/>
      <c r="F123" s="264"/>
      <c r="G123" s="264"/>
      <c r="H123" s="265">
        <f>SUM(H119:I122)</f>
        <v>0</v>
      </c>
      <c r="I123" s="265"/>
      <c r="J123" s="130"/>
      <c r="K123" s="66"/>
      <c r="L123" s="131"/>
      <c r="M123" s="66"/>
      <c r="N123" s="66"/>
      <c r="O123" s="66"/>
      <c r="P123" s="66"/>
      <c r="Q123" s="66"/>
      <c r="R123" s="66"/>
      <c r="S123" s="66"/>
      <c r="T123" s="66"/>
      <c r="U123" s="66"/>
      <c r="V123" s="66"/>
      <c r="W123" s="66"/>
    </row>
    <row r="124" spans="1:48" s="19" customFormat="1" ht="15" customHeight="1">
      <c r="A124" s="290"/>
      <c r="B124" s="290"/>
      <c r="C124" s="290"/>
      <c r="D124" s="290"/>
      <c r="E124" s="290"/>
      <c r="F124" s="290"/>
      <c r="G124" s="290"/>
      <c r="H124" s="290"/>
      <c r="I124" s="290"/>
      <c r="J124" s="132"/>
      <c r="K124" s="86"/>
      <c r="L124" s="86"/>
      <c r="M124" s="86"/>
      <c r="N124" s="86"/>
      <c r="O124" s="86"/>
      <c r="P124" s="86"/>
      <c r="Q124" s="86"/>
      <c r="R124" s="86"/>
      <c r="S124" s="86"/>
      <c r="T124" s="86"/>
      <c r="U124" s="86"/>
      <c r="V124" s="86"/>
      <c r="W124" s="86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</row>
    <row r="125" spans="1:48" s="19" customFormat="1" ht="15" customHeight="1">
      <c r="A125" s="291" t="s">
        <v>138</v>
      </c>
      <c r="B125" s="291"/>
      <c r="C125" s="291"/>
      <c r="D125" s="291"/>
      <c r="E125" s="291"/>
      <c r="F125" s="291"/>
      <c r="G125" s="291"/>
      <c r="H125" s="291"/>
      <c r="I125" s="291"/>
      <c r="J125" s="133"/>
      <c r="K125" s="86"/>
      <c r="L125" s="86"/>
      <c r="M125" s="86"/>
      <c r="N125" s="86"/>
      <c r="O125" s="86"/>
      <c r="P125" s="86"/>
      <c r="Q125" s="86"/>
      <c r="R125" s="86"/>
      <c r="S125" s="86"/>
      <c r="T125" s="86"/>
      <c r="U125" s="86"/>
      <c r="V125" s="86"/>
      <c r="W125" s="86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</row>
    <row r="126" spans="1:48" s="19" customFormat="1" ht="15" customHeight="1">
      <c r="A126" s="122">
        <v>6</v>
      </c>
      <c r="B126" s="281" t="s">
        <v>139</v>
      </c>
      <c r="C126" s="281"/>
      <c r="D126" s="281"/>
      <c r="E126" s="281"/>
      <c r="F126" s="281"/>
      <c r="G126" s="281"/>
      <c r="H126" s="122" t="s">
        <v>65</v>
      </c>
      <c r="I126" s="122" t="s">
        <v>43</v>
      </c>
      <c r="J126" s="134"/>
      <c r="K126" s="86"/>
      <c r="L126" s="135" t="s">
        <v>272</v>
      </c>
      <c r="M126" s="86"/>
      <c r="N126" s="86"/>
      <c r="O126" s="86"/>
      <c r="P126" s="86"/>
      <c r="Q126" s="86"/>
      <c r="R126" s="86"/>
      <c r="S126" s="86"/>
      <c r="T126" s="86"/>
      <c r="U126" s="86"/>
      <c r="V126" s="86"/>
      <c r="W126" s="86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</row>
    <row r="127" spans="1:48" s="19" customFormat="1" ht="15" customHeight="1">
      <c r="A127" s="87" t="s">
        <v>8</v>
      </c>
      <c r="B127" s="271" t="s">
        <v>140</v>
      </c>
      <c r="C127" s="271"/>
      <c r="D127" s="271"/>
      <c r="E127" s="271"/>
      <c r="F127" s="271"/>
      <c r="G127" s="271"/>
      <c r="H127" s="106">
        <v>0</v>
      </c>
      <c r="I127" s="116">
        <f>H144*H127</f>
        <v>0</v>
      </c>
      <c r="J127" s="96"/>
      <c r="K127" s="86"/>
      <c r="L127" s="135" t="s">
        <v>273</v>
      </c>
      <c r="M127" s="86"/>
      <c r="N127" s="86"/>
      <c r="O127" s="86"/>
      <c r="P127" s="86"/>
      <c r="Q127" s="86"/>
      <c r="R127" s="86"/>
      <c r="S127" s="86"/>
      <c r="T127" s="86"/>
      <c r="U127" s="86"/>
      <c r="V127" s="86"/>
      <c r="W127" s="86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</row>
    <row r="128" spans="1:48" s="19" customFormat="1" ht="15" customHeight="1">
      <c r="A128" s="87" t="s">
        <v>11</v>
      </c>
      <c r="B128" s="271" t="s">
        <v>141</v>
      </c>
      <c r="C128" s="271"/>
      <c r="D128" s="271"/>
      <c r="E128" s="271"/>
      <c r="F128" s="271"/>
      <c r="G128" s="271"/>
      <c r="H128" s="106">
        <v>0</v>
      </c>
      <c r="I128" s="116">
        <f>(I127+H144)*H128</f>
        <v>0</v>
      </c>
      <c r="J128" s="96"/>
      <c r="K128" s="86"/>
      <c r="L128" s="135" t="s">
        <v>274</v>
      </c>
      <c r="M128" s="86"/>
      <c r="N128" s="86"/>
      <c r="O128" s="86"/>
      <c r="P128" s="86"/>
      <c r="Q128" s="86"/>
      <c r="R128" s="86"/>
      <c r="S128" s="86"/>
      <c r="T128" s="86"/>
      <c r="U128" s="86"/>
      <c r="V128" s="86"/>
      <c r="W128" s="86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</row>
    <row r="129" spans="1:256" s="19" customFormat="1" ht="15" customHeight="1">
      <c r="A129" s="87" t="s">
        <v>14</v>
      </c>
      <c r="B129" s="271" t="s">
        <v>142</v>
      </c>
      <c r="C129" s="271"/>
      <c r="D129" s="271"/>
      <c r="E129" s="271"/>
      <c r="F129" s="271"/>
      <c r="G129" s="271"/>
      <c r="H129" s="106">
        <f>SUM(H130:H133)</f>
        <v>0</v>
      </c>
      <c r="I129" s="116">
        <f>SUM(I130:I133)</f>
        <v>0</v>
      </c>
      <c r="J129" s="96"/>
      <c r="K129" s="86"/>
      <c r="L129" s="135" t="s">
        <v>275</v>
      </c>
      <c r="M129" s="86"/>
      <c r="N129" s="86"/>
      <c r="O129" s="86"/>
      <c r="P129" s="86"/>
      <c r="Q129" s="86"/>
      <c r="R129" s="86"/>
      <c r="S129" s="86"/>
      <c r="T129" s="86"/>
      <c r="U129" s="86"/>
      <c r="V129" s="86"/>
      <c r="W129" s="86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</row>
    <row r="130" spans="1:256" ht="15" customHeight="1">
      <c r="A130" s="288" t="s">
        <v>143</v>
      </c>
      <c r="B130" s="288"/>
      <c r="C130" s="289" t="s">
        <v>144</v>
      </c>
      <c r="D130" s="88" t="s">
        <v>145</v>
      </c>
      <c r="E130" s="89"/>
      <c r="F130" s="89"/>
      <c r="G130" s="91"/>
      <c r="H130" s="106">
        <f>SUM(H131:H134)</f>
        <v>0</v>
      </c>
      <c r="I130" s="116">
        <f>((H144+I127+I128)/(1-(H129)))*H130</f>
        <v>0</v>
      </c>
      <c r="J130" s="96"/>
      <c r="K130" s="86"/>
      <c r="L130" s="136" t="s">
        <v>276</v>
      </c>
      <c r="M130" s="86"/>
      <c r="N130" s="86"/>
      <c r="O130" s="86"/>
      <c r="P130" s="86"/>
      <c r="Q130" s="86"/>
      <c r="R130" s="86"/>
      <c r="S130" s="86"/>
      <c r="T130" s="86"/>
      <c r="U130" s="86"/>
      <c r="V130" s="86"/>
      <c r="W130" s="86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</row>
    <row r="131" spans="1:256" ht="15" customHeight="1">
      <c r="A131" s="288"/>
      <c r="B131" s="288"/>
      <c r="C131" s="289"/>
      <c r="D131" s="88" t="s">
        <v>146</v>
      </c>
      <c r="E131" s="89"/>
      <c r="F131" s="89"/>
      <c r="G131" s="91"/>
      <c r="H131" s="106">
        <f>SUM(H132:H135)</f>
        <v>0</v>
      </c>
      <c r="I131" s="116">
        <f>((H144+I127+I128)/(1-(H129)))*H131</f>
        <v>0</v>
      </c>
      <c r="J131" s="96"/>
      <c r="K131" s="86"/>
      <c r="L131" s="136" t="s">
        <v>277</v>
      </c>
      <c r="M131" s="86"/>
      <c r="N131" s="86"/>
      <c r="O131" s="86"/>
      <c r="P131" s="86"/>
      <c r="Q131" s="86"/>
      <c r="R131" s="86"/>
      <c r="S131" s="86"/>
      <c r="T131" s="86"/>
      <c r="U131" s="86"/>
      <c r="V131" s="86"/>
      <c r="W131" s="86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</row>
    <row r="132" spans="1:256" ht="15" customHeight="1">
      <c r="A132" s="283" t="s">
        <v>147</v>
      </c>
      <c r="B132" s="283"/>
      <c r="C132" s="137" t="s">
        <v>235</v>
      </c>
      <c r="D132" s="88" t="s">
        <v>148</v>
      </c>
      <c r="E132" s="89"/>
      <c r="F132" s="89"/>
      <c r="G132" s="91"/>
      <c r="H132" s="106">
        <f>SUM(H133:H136)</f>
        <v>0</v>
      </c>
      <c r="I132" s="116">
        <f>((H144+I127+I128)/(1-(H129)))*H132</f>
        <v>0</v>
      </c>
      <c r="J132" s="96"/>
      <c r="K132" s="86"/>
      <c r="L132" s="136" t="s">
        <v>278</v>
      </c>
      <c r="M132" s="86"/>
      <c r="N132" s="86"/>
      <c r="O132" s="86"/>
      <c r="P132" s="86"/>
      <c r="Q132" s="86"/>
      <c r="R132" s="86"/>
      <c r="S132" s="86"/>
      <c r="T132" s="86"/>
      <c r="U132" s="86"/>
      <c r="V132" s="86"/>
      <c r="W132" s="86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</row>
    <row r="133" spans="1:256" customFormat="1" ht="15" customHeight="1">
      <c r="A133" s="286" t="s">
        <v>234</v>
      </c>
      <c r="B133" s="287"/>
      <c r="C133" s="137" t="s">
        <v>236</v>
      </c>
      <c r="D133" s="88"/>
      <c r="E133" s="89"/>
      <c r="F133" s="89"/>
      <c r="G133" s="91"/>
      <c r="H133" s="106">
        <v>0</v>
      </c>
      <c r="I133" s="116">
        <f>((H144+I127+I128)/(1-(H129)))*H133</f>
        <v>0</v>
      </c>
      <c r="J133" s="96"/>
      <c r="K133" s="86"/>
      <c r="L133" s="136"/>
      <c r="M133" s="86"/>
      <c r="N133" s="86"/>
      <c r="O133" s="86"/>
      <c r="P133" s="86"/>
      <c r="Q133" s="86"/>
      <c r="R133" s="86"/>
      <c r="S133" s="86"/>
      <c r="T133" s="86"/>
      <c r="U133" s="86"/>
      <c r="V133" s="86"/>
      <c r="W133" s="86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  <c r="IS133" s="2"/>
      <c r="IT133" s="2"/>
      <c r="IU133" s="2"/>
      <c r="IV133" s="2"/>
    </row>
    <row r="134" spans="1:256" ht="15" customHeight="1">
      <c r="A134" s="284" t="s">
        <v>85</v>
      </c>
      <c r="B134" s="285"/>
      <c r="C134" s="285"/>
      <c r="D134" s="285"/>
      <c r="E134" s="285"/>
      <c r="F134" s="285"/>
      <c r="G134" s="282"/>
      <c r="H134" s="138"/>
      <c r="I134" s="139">
        <f>SUM(I127:I129)</f>
        <v>0</v>
      </c>
      <c r="J134" s="140"/>
      <c r="K134" s="86"/>
      <c r="L134" s="86"/>
      <c r="M134" s="86"/>
      <c r="N134" s="86"/>
      <c r="O134" s="86"/>
      <c r="P134" s="86"/>
      <c r="Q134" s="86"/>
      <c r="R134" s="86"/>
      <c r="S134" s="86"/>
      <c r="T134" s="86"/>
      <c r="U134" s="86"/>
      <c r="V134" s="86"/>
      <c r="W134" s="86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</row>
    <row r="135" spans="1:256" ht="15" customHeight="1">
      <c r="A135" s="266"/>
      <c r="B135" s="266"/>
      <c r="C135" s="266"/>
      <c r="D135" s="266"/>
      <c r="E135" s="266"/>
      <c r="F135" s="266"/>
      <c r="G135" s="266"/>
      <c r="H135" s="266"/>
      <c r="I135" s="266"/>
      <c r="J135" s="141"/>
      <c r="K135" s="86"/>
      <c r="L135" s="86"/>
      <c r="M135" s="86"/>
      <c r="N135" s="86"/>
      <c r="O135" s="86"/>
      <c r="P135" s="86"/>
      <c r="Q135" s="86"/>
      <c r="R135" s="86"/>
      <c r="S135" s="86"/>
      <c r="T135" s="86"/>
      <c r="U135" s="86"/>
      <c r="V135" s="86"/>
      <c r="W135" s="86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</row>
    <row r="136" spans="1:256" ht="15" customHeight="1">
      <c r="A136" s="267" t="s">
        <v>149</v>
      </c>
      <c r="B136" s="267"/>
      <c r="C136" s="267"/>
      <c r="D136" s="267"/>
      <c r="E136" s="267"/>
      <c r="F136" s="267"/>
      <c r="G136" s="267"/>
      <c r="H136" s="267"/>
      <c r="I136" s="267"/>
      <c r="J136" s="142"/>
      <c r="K136" s="86"/>
      <c r="L136" s="86"/>
      <c r="M136" s="86"/>
      <c r="N136" s="86"/>
      <c r="O136" s="86"/>
      <c r="P136" s="86"/>
      <c r="Q136" s="86"/>
      <c r="R136" s="86"/>
      <c r="S136" s="86"/>
      <c r="T136" s="86"/>
      <c r="U136" s="86"/>
      <c r="V136" s="86"/>
      <c r="W136" s="86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</row>
    <row r="137" spans="1:256" ht="15" customHeight="1">
      <c r="A137" s="280"/>
      <c r="B137" s="280"/>
      <c r="C137" s="280"/>
      <c r="D137" s="280"/>
      <c r="E137" s="280"/>
      <c r="F137" s="280"/>
      <c r="G137" s="280"/>
      <c r="H137" s="280"/>
      <c r="I137" s="280"/>
      <c r="J137" s="143"/>
      <c r="K137" s="86"/>
      <c r="L137" s="86"/>
      <c r="M137" s="86"/>
      <c r="N137" s="86"/>
      <c r="O137" s="86"/>
      <c r="P137" s="86"/>
      <c r="Q137" s="86"/>
      <c r="R137" s="86"/>
      <c r="S137" s="86"/>
      <c r="T137" s="86"/>
      <c r="U137" s="86"/>
      <c r="V137" s="86"/>
      <c r="W137" s="86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</row>
    <row r="138" spans="1:256" ht="15" customHeight="1">
      <c r="A138" s="281" t="s">
        <v>150</v>
      </c>
      <c r="B138" s="281"/>
      <c r="C138" s="281"/>
      <c r="D138" s="281"/>
      <c r="E138" s="281"/>
      <c r="F138" s="281"/>
      <c r="G138" s="281"/>
      <c r="H138" s="282" t="s">
        <v>43</v>
      </c>
      <c r="I138" s="282"/>
      <c r="J138" s="144"/>
      <c r="K138" s="86"/>
      <c r="L138" s="86"/>
      <c r="M138" s="86"/>
      <c r="N138" s="86"/>
      <c r="O138" s="86"/>
      <c r="P138" s="86"/>
      <c r="Q138" s="86"/>
      <c r="R138" s="86"/>
      <c r="S138" s="86"/>
      <c r="T138" s="86"/>
      <c r="U138" s="86"/>
      <c r="V138" s="86"/>
      <c r="W138" s="86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</row>
    <row r="139" spans="1:256" ht="15" customHeight="1">
      <c r="A139" s="87" t="s">
        <v>8</v>
      </c>
      <c r="B139" s="271" t="s">
        <v>151</v>
      </c>
      <c r="C139" s="271"/>
      <c r="D139" s="271"/>
      <c r="E139" s="271"/>
      <c r="F139" s="271"/>
      <c r="G139" s="271"/>
      <c r="H139" s="272">
        <f>H39</f>
        <v>0</v>
      </c>
      <c r="I139" s="272"/>
      <c r="J139" s="96"/>
      <c r="K139" s="86"/>
      <c r="L139" s="135" t="s">
        <v>279</v>
      </c>
      <c r="M139" s="86"/>
      <c r="N139" s="86"/>
      <c r="O139" s="86"/>
      <c r="P139" s="86"/>
      <c r="Q139" s="86"/>
      <c r="R139" s="86"/>
      <c r="S139" s="86"/>
      <c r="T139" s="86"/>
      <c r="U139" s="86"/>
      <c r="V139" s="86"/>
      <c r="W139" s="86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</row>
    <row r="140" spans="1:256" ht="15" customHeight="1">
      <c r="A140" s="87" t="s">
        <v>11</v>
      </c>
      <c r="B140" s="271" t="s">
        <v>152</v>
      </c>
      <c r="C140" s="271"/>
      <c r="D140" s="271"/>
      <c r="E140" s="271"/>
      <c r="F140" s="271"/>
      <c r="G140" s="271"/>
      <c r="H140" s="272">
        <f>H78</f>
        <v>0</v>
      </c>
      <c r="I140" s="272"/>
      <c r="J140" s="96"/>
      <c r="K140" s="86"/>
      <c r="L140" s="135" t="s">
        <v>280</v>
      </c>
      <c r="M140" s="86"/>
      <c r="N140" s="86"/>
      <c r="O140" s="86"/>
      <c r="P140" s="86"/>
      <c r="Q140" s="86"/>
      <c r="R140" s="86"/>
      <c r="S140" s="86"/>
      <c r="T140" s="86"/>
      <c r="U140" s="86"/>
      <c r="V140" s="86"/>
      <c r="W140" s="86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</row>
    <row r="141" spans="1:256" ht="15" customHeight="1">
      <c r="A141" s="87" t="s">
        <v>14</v>
      </c>
      <c r="B141" s="271" t="s">
        <v>153</v>
      </c>
      <c r="C141" s="271"/>
      <c r="D141" s="271"/>
      <c r="E141" s="271"/>
      <c r="F141" s="271"/>
      <c r="G141" s="271"/>
      <c r="H141" s="272">
        <f>H90</f>
        <v>0</v>
      </c>
      <c r="I141" s="272"/>
      <c r="J141" s="96"/>
      <c r="K141" s="86"/>
      <c r="L141" s="135" t="s">
        <v>281</v>
      </c>
      <c r="M141" s="86"/>
      <c r="N141" s="86"/>
      <c r="O141" s="86"/>
      <c r="P141" s="86"/>
      <c r="Q141" s="86"/>
      <c r="R141" s="86"/>
      <c r="S141" s="86"/>
      <c r="T141" s="86"/>
      <c r="U141" s="86"/>
      <c r="V141" s="86"/>
      <c r="W141" s="86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</row>
    <row r="142" spans="1:256" ht="15" customHeight="1">
      <c r="A142" s="87" t="s">
        <v>17</v>
      </c>
      <c r="B142" s="271" t="s">
        <v>154</v>
      </c>
      <c r="C142" s="271"/>
      <c r="D142" s="271"/>
      <c r="E142" s="271"/>
      <c r="F142" s="271"/>
      <c r="G142" s="271"/>
      <c r="H142" s="272">
        <f>H115</f>
        <v>0</v>
      </c>
      <c r="I142" s="272"/>
      <c r="J142" s="96"/>
      <c r="K142" s="86"/>
      <c r="L142" s="135" t="s">
        <v>282</v>
      </c>
      <c r="M142" s="86"/>
      <c r="N142" s="86"/>
      <c r="O142" s="86"/>
      <c r="P142" s="86"/>
      <c r="Q142" s="86"/>
      <c r="R142" s="86"/>
      <c r="S142" s="86"/>
      <c r="T142" s="86"/>
      <c r="U142" s="86"/>
      <c r="V142" s="86"/>
      <c r="W142" s="86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</row>
    <row r="143" spans="1:256" ht="15" customHeight="1">
      <c r="A143" s="87" t="s">
        <v>53</v>
      </c>
      <c r="B143" s="271" t="s">
        <v>155</v>
      </c>
      <c r="C143" s="271"/>
      <c r="D143" s="271"/>
      <c r="E143" s="271"/>
      <c r="F143" s="271"/>
      <c r="G143" s="271"/>
      <c r="H143" s="272">
        <f>H123</f>
        <v>0</v>
      </c>
      <c r="I143" s="272"/>
      <c r="J143" s="96"/>
      <c r="K143" s="86"/>
      <c r="L143" s="135" t="s">
        <v>283</v>
      </c>
      <c r="M143" s="86"/>
      <c r="N143" s="86"/>
      <c r="O143" s="86"/>
      <c r="P143" s="86"/>
      <c r="Q143" s="86"/>
      <c r="R143" s="86"/>
      <c r="S143" s="86"/>
      <c r="T143" s="86"/>
      <c r="U143" s="86"/>
      <c r="V143" s="86"/>
      <c r="W143" s="86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</row>
    <row r="144" spans="1:256" ht="15" customHeight="1">
      <c r="A144" s="264" t="s">
        <v>156</v>
      </c>
      <c r="B144" s="264"/>
      <c r="C144" s="264"/>
      <c r="D144" s="264"/>
      <c r="E144" s="264"/>
      <c r="F144" s="264"/>
      <c r="G144" s="264"/>
      <c r="H144" s="265">
        <f>SUM(H139:I143)</f>
        <v>0</v>
      </c>
      <c r="I144" s="265"/>
      <c r="J144" s="140"/>
      <c r="K144" s="86"/>
      <c r="L144" s="135" t="s">
        <v>103</v>
      </c>
      <c r="M144" s="86"/>
      <c r="N144" s="86"/>
      <c r="O144" s="86"/>
      <c r="P144" s="86"/>
      <c r="Q144" s="86"/>
      <c r="R144" s="86"/>
      <c r="S144" s="86"/>
      <c r="T144" s="86"/>
      <c r="U144" s="86"/>
      <c r="V144" s="86"/>
      <c r="W144" s="86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</row>
    <row r="145" spans="1:48" ht="15" customHeight="1">
      <c r="A145" s="87" t="s">
        <v>55</v>
      </c>
      <c r="B145" s="271" t="s">
        <v>157</v>
      </c>
      <c r="C145" s="271"/>
      <c r="D145" s="271"/>
      <c r="E145" s="271"/>
      <c r="F145" s="271"/>
      <c r="G145" s="271"/>
      <c r="H145" s="272">
        <f>I134</f>
        <v>0</v>
      </c>
      <c r="I145" s="272"/>
      <c r="J145" s="96"/>
      <c r="K145" s="86"/>
      <c r="L145" s="135" t="s">
        <v>284</v>
      </c>
      <c r="M145" s="86"/>
      <c r="N145" s="86"/>
      <c r="O145" s="86"/>
      <c r="P145" s="86"/>
      <c r="Q145" s="86"/>
      <c r="R145" s="86"/>
      <c r="S145" s="86"/>
      <c r="T145" s="86"/>
      <c r="U145" s="86"/>
      <c r="V145" s="86"/>
      <c r="W145" s="86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</row>
    <row r="146" spans="1:48" ht="15" customHeight="1">
      <c r="A146" s="264" t="s">
        <v>158</v>
      </c>
      <c r="B146" s="264"/>
      <c r="C146" s="264"/>
      <c r="D146" s="264"/>
      <c r="E146" s="264"/>
      <c r="F146" s="264"/>
      <c r="G146" s="264"/>
      <c r="H146" s="265">
        <f>H144+H145</f>
        <v>0</v>
      </c>
      <c r="I146" s="265"/>
      <c r="J146" s="140"/>
      <c r="K146" s="86"/>
      <c r="L146" s="135" t="s">
        <v>159</v>
      </c>
      <c r="M146" s="86"/>
      <c r="N146" s="86"/>
      <c r="O146" s="86"/>
      <c r="P146" s="86"/>
      <c r="Q146" s="86"/>
      <c r="R146" s="86"/>
      <c r="S146" s="86"/>
      <c r="T146" s="86"/>
      <c r="U146" s="86"/>
      <c r="V146" s="86"/>
      <c r="W146" s="86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</row>
    <row r="147" spans="1:48" ht="15" customHeight="1">
      <c r="A147" s="266"/>
      <c r="B147" s="266"/>
      <c r="C147" s="266"/>
      <c r="D147" s="266"/>
      <c r="E147" s="266"/>
      <c r="F147" s="266"/>
      <c r="G147" s="266"/>
      <c r="H147" s="266"/>
      <c r="I147" s="266"/>
      <c r="J147" s="141"/>
      <c r="K147" s="86"/>
      <c r="L147" s="86"/>
      <c r="M147" s="86"/>
      <c r="N147" s="86"/>
      <c r="O147" s="86"/>
      <c r="P147" s="86"/>
      <c r="Q147" s="86"/>
      <c r="R147" s="86"/>
      <c r="S147" s="86"/>
      <c r="T147" s="86"/>
      <c r="U147" s="86"/>
      <c r="V147" s="86"/>
      <c r="W147" s="86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</row>
    <row r="148" spans="1:48" ht="15" customHeight="1">
      <c r="A148" s="267" t="s">
        <v>160</v>
      </c>
      <c r="B148" s="267"/>
      <c r="C148" s="267"/>
      <c r="D148" s="267"/>
      <c r="E148" s="267"/>
      <c r="F148" s="267"/>
      <c r="G148" s="267"/>
      <c r="H148" s="267"/>
      <c r="I148" s="267"/>
      <c r="J148" s="145"/>
      <c r="K148" s="86"/>
      <c r="L148" s="86"/>
      <c r="M148" s="86"/>
      <c r="N148" s="86"/>
      <c r="O148" s="86"/>
      <c r="P148" s="86"/>
      <c r="Q148" s="86"/>
      <c r="R148" s="86"/>
      <c r="S148" s="86"/>
      <c r="T148" s="86"/>
      <c r="U148" s="86"/>
      <c r="V148" s="86"/>
      <c r="W148" s="86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</row>
    <row r="149" spans="1:48" ht="15" customHeight="1">
      <c r="A149" s="146"/>
      <c r="B149" s="147"/>
      <c r="C149" s="147"/>
      <c r="D149" s="147"/>
      <c r="E149" s="147"/>
      <c r="F149" s="147"/>
      <c r="G149" s="147"/>
      <c r="H149" s="147"/>
      <c r="I149" s="147"/>
      <c r="J149" s="143"/>
      <c r="K149" s="86"/>
      <c r="L149" s="86"/>
      <c r="M149" s="86"/>
      <c r="N149" s="86"/>
      <c r="O149" s="86"/>
      <c r="P149" s="86"/>
      <c r="Q149" s="86"/>
      <c r="R149" s="86"/>
      <c r="S149" s="86"/>
      <c r="T149" s="86"/>
      <c r="U149" s="86"/>
      <c r="V149" s="86"/>
      <c r="W149" s="86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</row>
    <row r="150" spans="1:48" ht="56.25" customHeight="1">
      <c r="A150" s="259" t="s">
        <v>161</v>
      </c>
      <c r="B150" s="259"/>
      <c r="C150" s="148" t="s">
        <v>162</v>
      </c>
      <c r="D150" s="148" t="s">
        <v>163</v>
      </c>
      <c r="E150" s="260" t="s">
        <v>164</v>
      </c>
      <c r="F150" s="260"/>
      <c r="G150" s="148" t="s">
        <v>165</v>
      </c>
      <c r="H150" s="260" t="s">
        <v>166</v>
      </c>
      <c r="I150" s="260"/>
      <c r="J150" s="141"/>
      <c r="K150" s="86"/>
      <c r="L150" s="86"/>
      <c r="M150" s="86"/>
      <c r="N150" s="86"/>
      <c r="O150" s="86"/>
      <c r="P150" s="86"/>
      <c r="Q150" s="86"/>
      <c r="R150" s="86"/>
      <c r="S150" s="86"/>
      <c r="T150" s="86"/>
      <c r="U150" s="86"/>
      <c r="V150" s="86"/>
      <c r="W150" s="86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</row>
    <row r="151" spans="1:48" ht="15" customHeight="1">
      <c r="A151" s="261" t="s">
        <v>362</v>
      </c>
      <c r="B151" s="261"/>
      <c r="C151" s="149">
        <f>ROUND(H146,2)</f>
        <v>0</v>
      </c>
      <c r="D151" s="90">
        <v>1</v>
      </c>
      <c r="E151" s="262">
        <f>C151*D151</f>
        <v>0</v>
      </c>
      <c r="F151" s="262"/>
      <c r="G151" s="150">
        <f>H17</f>
        <v>1</v>
      </c>
      <c r="H151" s="263">
        <f>E151*G151</f>
        <v>0</v>
      </c>
      <c r="I151" s="263"/>
      <c r="J151" s="96"/>
      <c r="K151" s="86"/>
      <c r="L151" s="86"/>
      <c r="M151" s="86"/>
      <c r="N151" s="86"/>
      <c r="O151" s="86"/>
      <c r="P151" s="86"/>
      <c r="Q151" s="86"/>
      <c r="R151" s="86"/>
      <c r="S151" s="86"/>
      <c r="T151" s="86"/>
      <c r="U151" s="86"/>
      <c r="V151" s="86"/>
      <c r="W151" s="86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</row>
    <row r="152" spans="1:48" ht="15" customHeight="1">
      <c r="A152" s="275" t="s">
        <v>167</v>
      </c>
      <c r="B152" s="275"/>
      <c r="C152" s="275"/>
      <c r="D152" s="275"/>
      <c r="E152" s="275"/>
      <c r="F152" s="275"/>
      <c r="G152" s="275"/>
      <c r="H152" s="276">
        <f>H151</f>
        <v>0</v>
      </c>
      <c r="I152" s="276"/>
      <c r="J152" s="151"/>
      <c r="K152" s="86"/>
      <c r="L152" s="86"/>
      <c r="M152" s="86"/>
      <c r="N152" s="86"/>
      <c r="O152" s="86"/>
      <c r="P152" s="86"/>
      <c r="Q152" s="86"/>
      <c r="R152" s="86"/>
      <c r="S152" s="86"/>
      <c r="T152" s="86"/>
      <c r="U152" s="86"/>
      <c r="V152" s="86"/>
      <c r="W152" s="86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</row>
    <row r="153" spans="1:48" ht="15" customHeight="1">
      <c r="A153" s="152"/>
      <c r="B153" s="153"/>
      <c r="C153" s="154"/>
      <c r="D153" s="155"/>
      <c r="E153" s="155"/>
      <c r="F153" s="155"/>
      <c r="G153" s="155"/>
      <c r="H153" s="155"/>
      <c r="I153" s="155"/>
      <c r="J153" s="151"/>
      <c r="K153" s="86"/>
      <c r="L153" s="86"/>
      <c r="M153" s="86"/>
      <c r="N153" s="86"/>
      <c r="O153" s="86"/>
      <c r="P153" s="86"/>
      <c r="Q153" s="86"/>
      <c r="R153" s="86"/>
      <c r="S153" s="86"/>
      <c r="T153" s="86"/>
      <c r="U153" s="86"/>
      <c r="V153" s="86"/>
      <c r="W153" s="86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</row>
    <row r="154" spans="1:48" ht="15" customHeight="1">
      <c r="A154" s="267" t="s">
        <v>168</v>
      </c>
      <c r="B154" s="267"/>
      <c r="C154" s="267"/>
      <c r="D154" s="267"/>
      <c r="E154" s="267"/>
      <c r="F154" s="267"/>
      <c r="G154" s="267"/>
      <c r="H154" s="267"/>
      <c r="I154" s="267"/>
      <c r="J154" s="96"/>
      <c r="K154" s="86"/>
      <c r="L154" s="86"/>
      <c r="M154" s="86"/>
      <c r="N154" s="86"/>
      <c r="O154" s="86"/>
      <c r="P154" s="86"/>
      <c r="Q154" s="86"/>
      <c r="R154" s="86"/>
      <c r="S154" s="86"/>
      <c r="T154" s="86"/>
      <c r="U154" s="86"/>
      <c r="V154" s="86"/>
      <c r="W154" s="86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</row>
    <row r="155" spans="1:48" ht="15" customHeight="1">
      <c r="A155" s="156"/>
      <c r="B155" s="155"/>
      <c r="C155" s="155"/>
      <c r="D155" s="155"/>
      <c r="E155" s="155"/>
      <c r="F155" s="155"/>
      <c r="G155" s="155"/>
      <c r="H155" s="155"/>
      <c r="I155" s="155"/>
      <c r="J155" s="151"/>
      <c r="K155" s="86"/>
      <c r="L155" s="86"/>
      <c r="M155" s="86"/>
      <c r="N155" s="86"/>
      <c r="O155" s="86"/>
      <c r="P155" s="86"/>
      <c r="Q155" s="86"/>
      <c r="R155" s="86"/>
      <c r="S155" s="86"/>
      <c r="T155" s="86"/>
      <c r="U155" s="86"/>
      <c r="V155" s="86"/>
      <c r="W155" s="86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</row>
    <row r="156" spans="1:48" ht="15" customHeight="1">
      <c r="A156" s="277" t="s">
        <v>169</v>
      </c>
      <c r="B156" s="277"/>
      <c r="C156" s="277"/>
      <c r="D156" s="277"/>
      <c r="E156" s="277"/>
      <c r="F156" s="277"/>
      <c r="G156" s="277"/>
      <c r="H156" s="277"/>
      <c r="I156" s="277"/>
      <c r="J156" s="140"/>
      <c r="K156" s="86"/>
      <c r="L156" s="86"/>
      <c r="M156" s="86"/>
      <c r="N156" s="86"/>
      <c r="O156" s="86"/>
      <c r="P156" s="86"/>
      <c r="Q156" s="86"/>
      <c r="R156" s="86"/>
      <c r="S156" s="86"/>
      <c r="T156" s="86"/>
      <c r="U156" s="86"/>
      <c r="V156" s="86"/>
      <c r="W156" s="86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</row>
    <row r="157" spans="1:48" ht="15" customHeight="1">
      <c r="A157" s="278" t="s">
        <v>170</v>
      </c>
      <c r="B157" s="278"/>
      <c r="C157" s="278"/>
      <c r="D157" s="278"/>
      <c r="E157" s="278"/>
      <c r="F157" s="278"/>
      <c r="G157" s="278"/>
      <c r="H157" s="279" t="s">
        <v>171</v>
      </c>
      <c r="I157" s="279"/>
      <c r="J157" s="157"/>
      <c r="K157" s="86"/>
      <c r="L157" s="86"/>
      <c r="M157" s="86"/>
      <c r="N157" s="86"/>
      <c r="O157" s="86"/>
      <c r="P157" s="86"/>
      <c r="Q157" s="86"/>
      <c r="R157" s="86"/>
      <c r="S157" s="86"/>
      <c r="T157" s="86"/>
      <c r="U157" s="86"/>
      <c r="V157" s="86"/>
      <c r="W157" s="86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</row>
    <row r="158" spans="1:48" ht="15" customHeight="1">
      <c r="A158" s="268" t="s">
        <v>172</v>
      </c>
      <c r="B158" s="268"/>
      <c r="C158" s="268"/>
      <c r="D158" s="268"/>
      <c r="E158" s="268"/>
      <c r="F158" s="268"/>
      <c r="G158" s="268"/>
      <c r="H158" s="269">
        <f>H152</f>
        <v>0</v>
      </c>
      <c r="I158" s="269"/>
      <c r="J158" s="86"/>
      <c r="K158" s="86"/>
      <c r="L158" s="86"/>
      <c r="M158" s="86"/>
      <c r="N158" s="86"/>
      <c r="O158" s="86"/>
      <c r="P158" s="86"/>
      <c r="Q158" s="86"/>
      <c r="R158" s="86"/>
      <c r="S158" s="86"/>
      <c r="T158" s="86"/>
      <c r="U158" s="86"/>
      <c r="V158" s="86"/>
      <c r="W158" s="86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</row>
    <row r="159" spans="1:48" ht="15" customHeight="1">
      <c r="A159" s="268" t="s">
        <v>173</v>
      </c>
      <c r="B159" s="268"/>
      <c r="C159" s="268"/>
      <c r="D159" s="268"/>
      <c r="E159" s="268"/>
      <c r="F159" s="268"/>
      <c r="G159" s="268"/>
      <c r="H159" s="270">
        <f>G13</f>
        <v>60</v>
      </c>
      <c r="I159" s="270"/>
      <c r="J159" s="86"/>
      <c r="K159" s="86"/>
      <c r="L159" s="86"/>
      <c r="M159" s="86"/>
      <c r="N159" s="86"/>
      <c r="O159" s="86"/>
      <c r="P159" s="86"/>
      <c r="Q159" s="86"/>
      <c r="R159" s="86"/>
      <c r="S159" s="86"/>
      <c r="T159" s="86"/>
      <c r="U159" s="86"/>
      <c r="V159" s="86"/>
      <c r="W159" s="86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</row>
    <row r="160" spans="1:48" ht="15" customHeight="1">
      <c r="A160" s="273" t="s">
        <v>174</v>
      </c>
      <c r="B160" s="273"/>
      <c r="C160" s="273"/>
      <c r="D160" s="273"/>
      <c r="E160" s="273"/>
      <c r="F160" s="273"/>
      <c r="G160" s="273"/>
      <c r="H160" s="274">
        <f>H158*H159</f>
        <v>0</v>
      </c>
      <c r="I160" s="274"/>
      <c r="J160" s="86"/>
      <c r="K160" s="86"/>
      <c r="L160" s="86"/>
      <c r="M160" s="86"/>
      <c r="N160" s="86"/>
      <c r="O160" s="86"/>
      <c r="P160" s="86"/>
      <c r="Q160" s="86"/>
      <c r="R160" s="86"/>
      <c r="S160" s="86"/>
      <c r="T160" s="86"/>
      <c r="U160" s="86"/>
      <c r="V160" s="86"/>
      <c r="W160" s="86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</row>
  </sheetData>
  <mergeCells count="227">
    <mergeCell ref="A1:I1"/>
    <mergeCell ref="A2:I2"/>
    <mergeCell ref="A3:I3"/>
    <mergeCell ref="C5:D5"/>
    <mergeCell ref="B11:F11"/>
    <mergeCell ref="G11:I11"/>
    <mergeCell ref="B12:F12"/>
    <mergeCell ref="G12:I12"/>
    <mergeCell ref="A7:I7"/>
    <mergeCell ref="A8:I8"/>
    <mergeCell ref="A9:I9"/>
    <mergeCell ref="B10:F10"/>
    <mergeCell ref="G10:I10"/>
    <mergeCell ref="B17:G17"/>
    <mergeCell ref="H17:I17"/>
    <mergeCell ref="C18:I18"/>
    <mergeCell ref="A19:I19"/>
    <mergeCell ref="G13:I13"/>
    <mergeCell ref="A14:I14"/>
    <mergeCell ref="A15:I15"/>
    <mergeCell ref="B16:G16"/>
    <mergeCell ref="H16:I16"/>
    <mergeCell ref="B24:G24"/>
    <mergeCell ref="H24:I24"/>
    <mergeCell ref="B25:G25"/>
    <mergeCell ref="H25:I25"/>
    <mergeCell ref="A20:I20"/>
    <mergeCell ref="A21:I21"/>
    <mergeCell ref="A22:I22"/>
    <mergeCell ref="A23:I23"/>
    <mergeCell ref="B28:G28"/>
    <mergeCell ref="H28:I28"/>
    <mergeCell ref="A29:I29"/>
    <mergeCell ref="A30:I30"/>
    <mergeCell ref="B26:G26"/>
    <mergeCell ref="H26:I26"/>
    <mergeCell ref="B27:G27"/>
    <mergeCell ref="H27:I27"/>
    <mergeCell ref="L32:W32"/>
    <mergeCell ref="H33:I33"/>
    <mergeCell ref="L33:W33"/>
    <mergeCell ref="H34:I34"/>
    <mergeCell ref="B31:G31"/>
    <mergeCell ref="H31:I31"/>
    <mergeCell ref="B32:G32"/>
    <mergeCell ref="H32:I32"/>
    <mergeCell ref="L37:M37"/>
    <mergeCell ref="B38:G38"/>
    <mergeCell ref="H38:I38"/>
    <mergeCell ref="L38:M38"/>
    <mergeCell ref="B35:G35"/>
    <mergeCell ref="H35:I35"/>
    <mergeCell ref="L35:M35"/>
    <mergeCell ref="B36:G36"/>
    <mergeCell ref="H36:I36"/>
    <mergeCell ref="L36:M36"/>
    <mergeCell ref="A39:G39"/>
    <mergeCell ref="H39:I39"/>
    <mergeCell ref="A40:I40"/>
    <mergeCell ref="A41:I41"/>
    <mergeCell ref="B37:G37"/>
    <mergeCell ref="H37:I37"/>
    <mergeCell ref="B45:G45"/>
    <mergeCell ref="L45:W45"/>
    <mergeCell ref="B46:G46"/>
    <mergeCell ref="L46:W46"/>
    <mergeCell ref="A42:I42"/>
    <mergeCell ref="B43:G43"/>
    <mergeCell ref="B44:G44"/>
    <mergeCell ref="L44:W44"/>
    <mergeCell ref="B50:G50"/>
    <mergeCell ref="B51:G51"/>
    <mergeCell ref="B52:G52"/>
    <mergeCell ref="B54:G54"/>
    <mergeCell ref="A47:G47"/>
    <mergeCell ref="H47:I47"/>
    <mergeCell ref="A48:I48"/>
    <mergeCell ref="A49:I49"/>
    <mergeCell ref="A59:G59"/>
    <mergeCell ref="A60:I60"/>
    <mergeCell ref="A61:I61"/>
    <mergeCell ref="B62:G62"/>
    <mergeCell ref="H62:I62"/>
    <mergeCell ref="B55:G55"/>
    <mergeCell ref="B56:G56"/>
    <mergeCell ref="B57:G57"/>
    <mergeCell ref="B58:G58"/>
    <mergeCell ref="AE63:AF63"/>
    <mergeCell ref="AG63:AH63"/>
    <mergeCell ref="AI63:AL63"/>
    <mergeCell ref="A63:A64"/>
    <mergeCell ref="B63:B64"/>
    <mergeCell ref="H63:I63"/>
    <mergeCell ref="AA63:AB63"/>
    <mergeCell ref="H64:I64"/>
    <mergeCell ref="A65:A66"/>
    <mergeCell ref="B65:C66"/>
    <mergeCell ref="H65:I66"/>
    <mergeCell ref="B67:G67"/>
    <mergeCell ref="H67:I67"/>
    <mergeCell ref="AC63:AD63"/>
    <mergeCell ref="A70:G70"/>
    <mergeCell ref="H70:I70"/>
    <mergeCell ref="A71:I71"/>
    <mergeCell ref="A72:I72"/>
    <mergeCell ref="B68:G68"/>
    <mergeCell ref="H68:I68"/>
    <mergeCell ref="B69:G69"/>
    <mergeCell ref="H69:I69"/>
    <mergeCell ref="B76:G76"/>
    <mergeCell ref="H76:I76"/>
    <mergeCell ref="B77:G77"/>
    <mergeCell ref="H77:I77"/>
    <mergeCell ref="A73:I73"/>
    <mergeCell ref="B74:G74"/>
    <mergeCell ref="H74:I74"/>
    <mergeCell ref="B75:G75"/>
    <mergeCell ref="H75:I75"/>
    <mergeCell ref="A82:I82"/>
    <mergeCell ref="B83:G83"/>
    <mergeCell ref="B84:G84"/>
    <mergeCell ref="B85:G85"/>
    <mergeCell ref="A78:G78"/>
    <mergeCell ref="H78:I78"/>
    <mergeCell ref="A79:I79"/>
    <mergeCell ref="A80:H80"/>
    <mergeCell ref="A90:G90"/>
    <mergeCell ref="H90:I90"/>
    <mergeCell ref="A91:I91"/>
    <mergeCell ref="A92:H92"/>
    <mergeCell ref="B86:G86"/>
    <mergeCell ref="B87:G87"/>
    <mergeCell ref="B88:G88"/>
    <mergeCell ref="B89:G89"/>
    <mergeCell ref="B98:G98"/>
    <mergeCell ref="B99:G99"/>
    <mergeCell ref="B100:G100"/>
    <mergeCell ref="B101:G101"/>
    <mergeCell ref="A94:I94"/>
    <mergeCell ref="A95:I95"/>
    <mergeCell ref="B96:G96"/>
    <mergeCell ref="B97:G97"/>
    <mergeCell ref="B106:G106"/>
    <mergeCell ref="B107:G107"/>
    <mergeCell ref="A108:G108"/>
    <mergeCell ref="H108:I108"/>
    <mergeCell ref="B102:G102"/>
    <mergeCell ref="A103:G103"/>
    <mergeCell ref="A104:I104"/>
    <mergeCell ref="A105:I105"/>
    <mergeCell ref="B113:G113"/>
    <mergeCell ref="H113:I113"/>
    <mergeCell ref="B114:G114"/>
    <mergeCell ref="H114:I114"/>
    <mergeCell ref="A109:I109"/>
    <mergeCell ref="A110:I110"/>
    <mergeCell ref="A111:I111"/>
    <mergeCell ref="B112:G112"/>
    <mergeCell ref="H112:I112"/>
    <mergeCell ref="B118:G118"/>
    <mergeCell ref="H118:I118"/>
    <mergeCell ref="B119:G119"/>
    <mergeCell ref="H119:I119"/>
    <mergeCell ref="A115:G115"/>
    <mergeCell ref="H115:I115"/>
    <mergeCell ref="A116:I116"/>
    <mergeCell ref="A117:I117"/>
    <mergeCell ref="B122:G122"/>
    <mergeCell ref="H122:I122"/>
    <mergeCell ref="A123:G123"/>
    <mergeCell ref="H123:I123"/>
    <mergeCell ref="B120:G120"/>
    <mergeCell ref="H120:I120"/>
    <mergeCell ref="B121:G121"/>
    <mergeCell ref="H121:I121"/>
    <mergeCell ref="B128:G128"/>
    <mergeCell ref="B129:G129"/>
    <mergeCell ref="A130:B131"/>
    <mergeCell ref="C130:C131"/>
    <mergeCell ref="A124:I124"/>
    <mergeCell ref="A125:I125"/>
    <mergeCell ref="B126:G126"/>
    <mergeCell ref="B127:G127"/>
    <mergeCell ref="A137:I137"/>
    <mergeCell ref="A138:G138"/>
    <mergeCell ref="H138:I138"/>
    <mergeCell ref="B139:G139"/>
    <mergeCell ref="H139:I139"/>
    <mergeCell ref="A132:B132"/>
    <mergeCell ref="A134:G134"/>
    <mergeCell ref="A135:I135"/>
    <mergeCell ref="A136:I136"/>
    <mergeCell ref="A133:B133"/>
    <mergeCell ref="B143:G143"/>
    <mergeCell ref="H143:I143"/>
    <mergeCell ref="A144:G144"/>
    <mergeCell ref="H144:I144"/>
    <mergeCell ref="B140:G140"/>
    <mergeCell ref="H140:I140"/>
    <mergeCell ref="H141:I141"/>
    <mergeCell ref="B142:G142"/>
    <mergeCell ref="H142:I142"/>
    <mergeCell ref="B141:G141"/>
    <mergeCell ref="A159:G159"/>
    <mergeCell ref="H159:I159"/>
    <mergeCell ref="B145:G145"/>
    <mergeCell ref="H145:I145"/>
    <mergeCell ref="A160:G160"/>
    <mergeCell ref="H160:I160"/>
    <mergeCell ref="A152:G152"/>
    <mergeCell ref="H152:I152"/>
    <mergeCell ref="A154:I154"/>
    <mergeCell ref="A156:I156"/>
    <mergeCell ref="A146:G146"/>
    <mergeCell ref="H146:I146"/>
    <mergeCell ref="A147:I147"/>
    <mergeCell ref="A148:I148"/>
    <mergeCell ref="A158:G158"/>
    <mergeCell ref="H158:I158"/>
    <mergeCell ref="A157:G157"/>
    <mergeCell ref="H157:I157"/>
    <mergeCell ref="A150:B150"/>
    <mergeCell ref="E150:F150"/>
    <mergeCell ref="H150:I150"/>
    <mergeCell ref="A151:B151"/>
    <mergeCell ref="E151:F151"/>
    <mergeCell ref="H151:I151"/>
  </mergeCells>
  <phoneticPr fontId="0" type="noConversion"/>
  <pageMargins left="0.51181102362204722" right="0.51181102362204722" top="0.78740157480314965" bottom="0.78740157480314965" header="0.51181102362204722" footer="0.51181102362204722"/>
  <pageSetup paperSize="9" scale="29" firstPageNumber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C00000"/>
    <pageSetUpPr fitToPage="1"/>
  </sheetPr>
  <dimension ref="A1:I9"/>
  <sheetViews>
    <sheetView workbookViewId="0">
      <selection activeCell="G9" activeCellId="1" sqref="F26 A1:G9"/>
    </sheetView>
  </sheetViews>
  <sheetFormatPr defaultColWidth="8.7109375" defaultRowHeight="15"/>
  <cols>
    <col min="1" max="1" width="6" customWidth="1"/>
    <col min="2" max="2" width="43.28515625" customWidth="1"/>
    <col min="3" max="4" width="8.7109375" customWidth="1"/>
    <col min="5" max="5" width="8.5703125" customWidth="1"/>
    <col min="6" max="6" width="8.7109375" customWidth="1"/>
    <col min="7" max="7" width="10.85546875" customWidth="1"/>
  </cols>
  <sheetData>
    <row r="1" spans="1:9" ht="67.5" customHeight="1" thickBot="1">
      <c r="A1" s="344" t="s">
        <v>309</v>
      </c>
      <c r="B1" s="344"/>
      <c r="C1" s="344"/>
      <c r="D1" s="344"/>
      <c r="E1" s="344"/>
      <c r="F1" s="344"/>
      <c r="G1" s="344"/>
      <c r="H1" s="161"/>
      <c r="I1" s="161"/>
    </row>
    <row r="2" spans="1:9" ht="24" customHeight="1">
      <c r="A2" s="342" t="s">
        <v>346</v>
      </c>
      <c r="B2" s="342"/>
      <c r="C2" s="342"/>
      <c r="D2" s="342"/>
      <c r="E2" s="342"/>
      <c r="F2" s="342"/>
      <c r="G2" s="342"/>
    </row>
    <row r="3" spans="1:9" ht="51" customHeight="1">
      <c r="A3" s="183" t="s">
        <v>175</v>
      </c>
      <c r="B3" s="183" t="s">
        <v>176</v>
      </c>
      <c r="C3" s="183" t="s">
        <v>181</v>
      </c>
      <c r="D3" s="183" t="s">
        <v>177</v>
      </c>
      <c r="E3" s="183" t="s">
        <v>345</v>
      </c>
      <c r="F3" s="183" t="s">
        <v>178</v>
      </c>
      <c r="G3" s="183" t="s">
        <v>347</v>
      </c>
    </row>
    <row r="4" spans="1:9">
      <c r="A4" s="162">
        <v>1</v>
      </c>
      <c r="B4" s="207" t="s">
        <v>351</v>
      </c>
      <c r="C4" s="182" t="s">
        <v>181</v>
      </c>
      <c r="D4" s="201">
        <v>0</v>
      </c>
      <c r="E4" s="182">
        <v>3</v>
      </c>
      <c r="F4" s="201">
        <f>D4*E4</f>
        <v>0</v>
      </c>
      <c r="G4" s="204">
        <f>F4/12</f>
        <v>0</v>
      </c>
    </row>
    <row r="5" spans="1:9" ht="30" customHeight="1" thickBot="1">
      <c r="A5" s="164">
        <v>3</v>
      </c>
      <c r="B5" s="198" t="s">
        <v>350</v>
      </c>
      <c r="C5" s="163" t="s">
        <v>181</v>
      </c>
      <c r="D5" s="201">
        <v>0</v>
      </c>
      <c r="E5" s="163">
        <v>3</v>
      </c>
      <c r="F5" s="202">
        <f>D5*E5</f>
        <v>0</v>
      </c>
      <c r="G5" s="204">
        <f>F5/12</f>
        <v>0</v>
      </c>
    </row>
    <row r="6" spans="1:9" ht="29.25" customHeight="1">
      <c r="A6" s="164">
        <v>4</v>
      </c>
      <c r="B6" s="200" t="s">
        <v>352</v>
      </c>
      <c r="C6" s="197" t="s">
        <v>182</v>
      </c>
      <c r="D6" s="201">
        <v>0</v>
      </c>
      <c r="E6" s="197">
        <v>1</v>
      </c>
      <c r="F6" s="203">
        <f>D6*E6</f>
        <v>0</v>
      </c>
      <c r="G6" s="205">
        <f>F6/12</f>
        <v>0</v>
      </c>
    </row>
    <row r="7" spans="1:9" ht="29.25" customHeight="1">
      <c r="A7" s="163">
        <v>5</v>
      </c>
      <c r="B7" s="199" t="s">
        <v>344</v>
      </c>
      <c r="C7" s="163" t="s">
        <v>182</v>
      </c>
      <c r="D7" s="201">
        <v>0</v>
      </c>
      <c r="E7" s="163">
        <v>3</v>
      </c>
      <c r="F7" s="202">
        <f>D7*E7</f>
        <v>0</v>
      </c>
      <c r="G7" s="206">
        <f>F7/12</f>
        <v>0</v>
      </c>
    </row>
    <row r="8" spans="1:9" ht="36">
      <c r="A8" s="163">
        <v>6</v>
      </c>
      <c r="B8" s="165" t="s">
        <v>336</v>
      </c>
      <c r="C8" s="163" t="s">
        <v>181</v>
      </c>
      <c r="D8" s="201">
        <v>0</v>
      </c>
      <c r="E8" s="163">
        <v>1</v>
      </c>
      <c r="F8" s="202">
        <f>D8*E8</f>
        <v>0</v>
      </c>
      <c r="G8" s="206">
        <f>F8/36</f>
        <v>0</v>
      </c>
    </row>
    <row r="9" spans="1:9" ht="24" customHeight="1" thickBot="1">
      <c r="A9" s="343" t="s">
        <v>179</v>
      </c>
      <c r="B9" s="343"/>
      <c r="C9" s="343"/>
      <c r="D9" s="343"/>
      <c r="E9" s="343"/>
      <c r="F9" s="166">
        <f>SUM(F4:F8)</f>
        <v>0</v>
      </c>
      <c r="G9" s="167">
        <f>SUM(G4:G8)</f>
        <v>0</v>
      </c>
    </row>
  </sheetData>
  <mergeCells count="3">
    <mergeCell ref="A2:G2"/>
    <mergeCell ref="A9:E9"/>
    <mergeCell ref="A1:G1"/>
  </mergeCells>
  <phoneticPr fontId="0" type="noConversion"/>
  <pageMargins left="0.51181102362204722" right="0.51181102362204722" top="1.3385826771653544" bottom="0.78740157480314965" header="0.51181102362204722" footer="0.51181102362204722"/>
  <pageSetup paperSize="9" scale="97" firstPageNumber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C00000"/>
  </sheetPr>
  <dimension ref="A2:G12"/>
  <sheetViews>
    <sheetView workbookViewId="0">
      <selection activeCell="A12" activeCellId="1" sqref="N12 A2:D12"/>
    </sheetView>
  </sheetViews>
  <sheetFormatPr defaultRowHeight="15"/>
  <cols>
    <col min="1" max="1" width="21.7109375" customWidth="1"/>
    <col min="2" max="2" width="21.5703125" customWidth="1"/>
    <col min="3" max="3" width="22" customWidth="1"/>
    <col min="4" max="4" width="22.28515625" customWidth="1"/>
  </cols>
  <sheetData>
    <row r="2" spans="1:7" ht="56.25" customHeight="1">
      <c r="A2" s="345" t="s">
        <v>309</v>
      </c>
      <c r="B2" s="346"/>
      <c r="C2" s="346"/>
      <c r="D2" s="347"/>
      <c r="E2" s="176"/>
      <c r="F2" s="176"/>
      <c r="G2" s="176"/>
    </row>
    <row r="3" spans="1:7" ht="31.5" customHeight="1" thickBot="1">
      <c r="A3" s="353" t="s">
        <v>298</v>
      </c>
      <c r="B3" s="354"/>
      <c r="C3" s="354"/>
      <c r="D3" s="355"/>
    </row>
    <row r="4" spans="1:7" ht="15.75" thickBot="1">
      <c r="A4" s="356" t="s">
        <v>299</v>
      </c>
      <c r="B4" s="357"/>
      <c r="C4" s="357"/>
      <c r="D4" s="358"/>
    </row>
    <row r="5" spans="1:7" ht="27">
      <c r="A5" s="168" t="s">
        <v>310</v>
      </c>
      <c r="B5" s="361" t="s">
        <v>311</v>
      </c>
      <c r="C5" s="362"/>
      <c r="D5" s="363"/>
    </row>
    <row r="6" spans="1:7" ht="24.75">
      <c r="A6" s="169" t="s">
        <v>300</v>
      </c>
      <c r="B6" s="348" t="s">
        <v>312</v>
      </c>
      <c r="C6" s="349"/>
      <c r="D6" s="350"/>
    </row>
    <row r="7" spans="1:7" ht="61.5" customHeight="1">
      <c r="A7" s="170" t="s">
        <v>301</v>
      </c>
      <c r="B7" s="364" t="s">
        <v>313</v>
      </c>
      <c r="C7" s="365"/>
      <c r="D7" s="366"/>
    </row>
    <row r="8" spans="1:7">
      <c r="A8" s="169" t="s">
        <v>302</v>
      </c>
      <c r="B8" s="348" t="s">
        <v>314</v>
      </c>
      <c r="C8" s="349"/>
      <c r="D8" s="350"/>
    </row>
    <row r="9" spans="1:7" ht="89.25" customHeight="1">
      <c r="A9" s="351" t="s">
        <v>315</v>
      </c>
      <c r="B9" s="171">
        <f ca="1">('Tec de som'!$H$59-'Tec de som'!$H$53+1%)*('Tec de som'!$H$44+'Tec de som'!$H$97+'Tec de som'!$H$45)</f>
        <v>6.7666666666666667E-2</v>
      </c>
      <c r="C9" s="171">
        <f ca="1">('Tec de som'!$H$59-'Tec de som'!$H$53+2%)*('Tec de som'!$H$44+'Tec de som'!$H$97+'Tec de som'!$H$45)</f>
        <v>6.961111111111111E-2</v>
      </c>
      <c r="D9" s="171">
        <f ca="1">('Tec de som'!$H$59-'Tec de som'!$H$53+3%)*('Tec de som'!$H$44+'Tec de som'!$H$97+'Tec de som'!$H$45)</f>
        <v>7.1555555555555539E-2</v>
      </c>
    </row>
    <row r="10" spans="1:7" ht="16.5" customHeight="1" thickBot="1">
      <c r="A10" s="352"/>
      <c r="B10" s="172" t="s">
        <v>303</v>
      </c>
      <c r="C10" s="172" t="s">
        <v>304</v>
      </c>
      <c r="D10" s="173" t="s">
        <v>305</v>
      </c>
    </row>
    <row r="11" spans="1:7" ht="31.5" customHeight="1" thickBot="1">
      <c r="A11" s="174" t="s">
        <v>306</v>
      </c>
      <c r="B11" s="175" t="s">
        <v>316</v>
      </c>
      <c r="C11" s="175" t="s">
        <v>317</v>
      </c>
      <c r="D11" s="194" t="s">
        <v>318</v>
      </c>
    </row>
    <row r="12" spans="1:7" ht="51" customHeight="1">
      <c r="A12" s="359" t="s">
        <v>307</v>
      </c>
      <c r="B12" s="360"/>
      <c r="C12" s="360"/>
      <c r="D12" s="360"/>
    </row>
  </sheetData>
  <mergeCells count="9">
    <mergeCell ref="A2:D2"/>
    <mergeCell ref="B8:D8"/>
    <mergeCell ref="A9:A10"/>
    <mergeCell ref="A3:D3"/>
    <mergeCell ref="A4:D4"/>
    <mergeCell ref="A12:D12"/>
    <mergeCell ref="B5:D5"/>
    <mergeCell ref="B6:D6"/>
    <mergeCell ref="B7:D7"/>
  </mergeCells>
  <phoneticPr fontId="0" type="noConversion"/>
  <pageMargins left="0.511811024" right="0.511811024" top="1.3474015750000001" bottom="0.78740157499999996" header="0.31496062000000002" footer="0.31496062000000002"/>
  <pageSetup paperSize="9" scale="9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C00000"/>
    <pageSetUpPr fitToPage="1"/>
  </sheetPr>
  <dimension ref="A3:G56"/>
  <sheetViews>
    <sheetView topLeftCell="A16" zoomScale="145" zoomScaleNormal="145" workbookViewId="0">
      <selection activeCell="H5" sqref="H5"/>
    </sheetView>
  </sheetViews>
  <sheetFormatPr defaultColWidth="8.7109375" defaultRowHeight="15"/>
  <cols>
    <col min="1" max="1" width="14.5703125" customWidth="1"/>
    <col min="2" max="2" width="16.5703125" customWidth="1"/>
    <col min="3" max="3" width="9.85546875" customWidth="1"/>
    <col min="4" max="4" width="18.7109375" customWidth="1"/>
    <col min="5" max="5" width="23.28515625" customWidth="1"/>
  </cols>
  <sheetData>
    <row r="3" spans="1:7" ht="66" customHeight="1">
      <c r="A3" s="345" t="s">
        <v>335</v>
      </c>
      <c r="B3" s="346"/>
      <c r="C3" s="346"/>
      <c r="D3" s="346"/>
      <c r="E3" s="347"/>
      <c r="F3" s="176"/>
      <c r="G3" s="176"/>
    </row>
    <row r="4" spans="1:7" ht="28.5" customHeight="1">
      <c r="A4" s="393" t="s">
        <v>334</v>
      </c>
      <c r="B4" s="393"/>
      <c r="C4" s="393"/>
      <c r="D4" s="393"/>
      <c r="E4" s="394"/>
      <c r="F4" s="176"/>
      <c r="G4" s="176"/>
    </row>
    <row r="5" spans="1:7" ht="35.25" customHeight="1">
      <c r="A5" s="393" t="s">
        <v>355</v>
      </c>
      <c r="B5" s="393"/>
      <c r="C5" s="393"/>
      <c r="D5" s="393"/>
      <c r="E5" s="394"/>
      <c r="F5" s="176"/>
      <c r="G5" s="176"/>
    </row>
    <row r="6" spans="1:7" ht="94.5" customHeight="1">
      <c r="A6" s="216" t="s">
        <v>331</v>
      </c>
      <c r="B6" s="217" t="s">
        <v>354</v>
      </c>
      <c r="C6" s="392" t="s">
        <v>392</v>
      </c>
      <c r="D6" s="347"/>
      <c r="E6" s="218" t="s">
        <v>391</v>
      </c>
      <c r="F6" s="176"/>
      <c r="G6" s="176"/>
    </row>
    <row r="7" spans="1:7" ht="15" customHeight="1">
      <c r="A7" s="20"/>
      <c r="B7" s="20"/>
      <c r="C7" s="20"/>
      <c r="D7" s="20"/>
      <c r="E7" s="20"/>
    </row>
    <row r="8" spans="1:7" ht="15.75" thickBot="1">
      <c r="A8" s="21" t="s">
        <v>184</v>
      </c>
      <c r="B8" s="22"/>
      <c r="C8" s="22"/>
      <c r="D8" s="23"/>
      <c r="E8" s="24"/>
    </row>
    <row r="9" spans="1:7" ht="15" customHeight="1" thickBot="1">
      <c r="A9" s="25" t="s">
        <v>63</v>
      </c>
      <c r="B9" s="25" t="s">
        <v>185</v>
      </c>
      <c r="C9" s="26" t="s">
        <v>186</v>
      </c>
      <c r="D9" s="25" t="s">
        <v>187</v>
      </c>
      <c r="E9" s="25" t="s">
        <v>188</v>
      </c>
    </row>
    <row r="10" spans="1:7" ht="15" customHeight="1" thickBot="1">
      <c r="A10" s="27" t="s">
        <v>8</v>
      </c>
      <c r="B10" s="28" t="s">
        <v>189</v>
      </c>
      <c r="C10" s="29">
        <v>8.3299999999999999E-2</v>
      </c>
      <c r="D10" s="30" t="s">
        <v>190</v>
      </c>
      <c r="E10" s="45" t="s">
        <v>191</v>
      </c>
    </row>
    <row r="11" spans="1:7" ht="15.75" customHeight="1" thickBot="1">
      <c r="A11" s="27" t="s">
        <v>11</v>
      </c>
      <c r="B11" s="28" t="s">
        <v>67</v>
      </c>
      <c r="C11" s="31">
        <v>2.7799999999999998E-2</v>
      </c>
      <c r="D11" s="390" t="s">
        <v>192</v>
      </c>
      <c r="E11" s="391"/>
    </row>
    <row r="12" spans="1:7" ht="15" customHeight="1" thickBot="1">
      <c r="A12" s="27"/>
      <c r="B12" s="33" t="s">
        <v>193</v>
      </c>
      <c r="C12" s="31">
        <f>C10+C11</f>
        <v>0.1111</v>
      </c>
      <c r="D12" s="390"/>
      <c r="E12" s="391"/>
    </row>
    <row r="13" spans="1:7" ht="45.75" customHeight="1" thickBot="1">
      <c r="A13" s="45" t="s">
        <v>14</v>
      </c>
      <c r="B13" s="28" t="s">
        <v>319</v>
      </c>
      <c r="C13" s="31">
        <f>C27*C12</f>
        <v>4.4217800000000008E-2</v>
      </c>
      <c r="D13" s="390" t="s">
        <v>194</v>
      </c>
      <c r="E13" s="391"/>
    </row>
    <row r="14" spans="1:7" ht="15.75" customHeight="1" thickBot="1">
      <c r="A14" s="367" t="s">
        <v>85</v>
      </c>
      <c r="B14" s="368"/>
      <c r="C14" s="369">
        <f>C12+C13</f>
        <v>0.15531780000000001</v>
      </c>
      <c r="D14" s="370"/>
      <c r="E14" s="371"/>
    </row>
    <row r="15" spans="1:7" ht="15" customHeight="1">
      <c r="A15" s="20"/>
      <c r="B15" s="20"/>
      <c r="C15" s="20"/>
      <c r="D15" s="20"/>
      <c r="E15" s="20"/>
    </row>
    <row r="16" spans="1:7">
      <c r="A16" s="20"/>
      <c r="B16" s="20"/>
      <c r="C16" s="20"/>
      <c r="D16" s="20"/>
      <c r="E16" s="20"/>
    </row>
    <row r="17" spans="1:5" ht="15.75" customHeight="1" thickBot="1">
      <c r="A17" s="389" t="s">
        <v>195</v>
      </c>
      <c r="B17" s="389"/>
      <c r="C17" s="389"/>
      <c r="D17" s="389"/>
      <c r="E17" s="389"/>
    </row>
    <row r="18" spans="1:5" ht="15" customHeight="1" thickBot="1">
      <c r="A18" s="25" t="s">
        <v>72</v>
      </c>
      <c r="B18" s="25" t="s">
        <v>196</v>
      </c>
      <c r="C18" s="25" t="s">
        <v>186</v>
      </c>
      <c r="D18" s="25" t="s">
        <v>187</v>
      </c>
      <c r="E18" s="25" t="s">
        <v>188</v>
      </c>
    </row>
    <row r="19" spans="1:5" ht="27" customHeight="1" thickBot="1">
      <c r="A19" s="27" t="s">
        <v>8</v>
      </c>
      <c r="B19" s="28" t="s">
        <v>197</v>
      </c>
      <c r="C19" s="34">
        <v>0.2</v>
      </c>
      <c r="D19" s="30" t="s">
        <v>198</v>
      </c>
      <c r="E19" s="45" t="s">
        <v>199</v>
      </c>
    </row>
    <row r="20" spans="1:5" ht="32.25" customHeight="1" thickBot="1">
      <c r="A20" s="27" t="s">
        <v>11</v>
      </c>
      <c r="B20" s="28" t="s">
        <v>200</v>
      </c>
      <c r="C20" s="34">
        <v>1.4999999999999999E-2</v>
      </c>
      <c r="D20" s="27" t="s">
        <v>285</v>
      </c>
      <c r="E20" s="45" t="s">
        <v>199</v>
      </c>
    </row>
    <row r="21" spans="1:5" ht="27.75" customHeight="1" thickBot="1">
      <c r="A21" s="27" t="s">
        <v>14</v>
      </c>
      <c r="B21" s="28" t="s">
        <v>80</v>
      </c>
      <c r="C21" s="34">
        <v>0.01</v>
      </c>
      <c r="D21" s="30" t="s">
        <v>286</v>
      </c>
      <c r="E21" s="45" t="s">
        <v>199</v>
      </c>
    </row>
    <row r="22" spans="1:5" ht="44.25" customHeight="1" thickBot="1">
      <c r="A22" s="27" t="s">
        <v>17</v>
      </c>
      <c r="B22" s="28" t="s">
        <v>82</v>
      </c>
      <c r="C22" s="34">
        <v>2E-3</v>
      </c>
      <c r="D22" s="30" t="s">
        <v>287</v>
      </c>
      <c r="E22" s="45" t="s">
        <v>199</v>
      </c>
    </row>
    <row r="23" spans="1:5" ht="31.5" customHeight="1" thickBot="1">
      <c r="A23" s="27" t="s">
        <v>53</v>
      </c>
      <c r="B23" s="28" t="s">
        <v>75</v>
      </c>
      <c r="C23" s="34">
        <v>2.5000000000000001E-2</v>
      </c>
      <c r="D23" s="30" t="s">
        <v>288</v>
      </c>
      <c r="E23" s="45" t="s">
        <v>199</v>
      </c>
    </row>
    <row r="24" spans="1:5" ht="48" customHeight="1" thickBot="1">
      <c r="A24" s="27" t="s">
        <v>55</v>
      </c>
      <c r="B24" s="28" t="s">
        <v>84</v>
      </c>
      <c r="C24" s="34">
        <v>0.08</v>
      </c>
      <c r="D24" s="27" t="s">
        <v>201</v>
      </c>
      <c r="E24" s="45" t="s">
        <v>199</v>
      </c>
    </row>
    <row r="25" spans="1:5" ht="83.25" customHeight="1" thickBot="1">
      <c r="A25" s="27" t="s">
        <v>57</v>
      </c>
      <c r="B25" s="28" t="s">
        <v>320</v>
      </c>
      <c r="C25" s="34">
        <v>0.06</v>
      </c>
      <c r="D25" s="45" t="s">
        <v>296</v>
      </c>
      <c r="E25" s="45" t="s">
        <v>202</v>
      </c>
    </row>
    <row r="26" spans="1:5" ht="42" customHeight="1" thickBot="1">
      <c r="A26" s="180" t="s">
        <v>83</v>
      </c>
      <c r="B26" s="181" t="s">
        <v>81</v>
      </c>
      <c r="C26" s="35">
        <v>6.0000000000000001E-3</v>
      </c>
      <c r="D26" s="45" t="s">
        <v>289</v>
      </c>
      <c r="E26" s="45" t="s">
        <v>199</v>
      </c>
    </row>
    <row r="27" spans="1:5" ht="15.75" customHeight="1" thickBot="1">
      <c r="A27" s="387" t="s">
        <v>85</v>
      </c>
      <c r="B27" s="388"/>
      <c r="C27" s="370">
        <f>SUM(C19:C26)</f>
        <v>0.39800000000000008</v>
      </c>
      <c r="D27" s="370"/>
      <c r="E27" s="371"/>
    </row>
    <row r="28" spans="1:5" ht="15" customHeight="1">
      <c r="A28" s="179"/>
      <c r="B28" s="36"/>
      <c r="C28" s="36"/>
      <c r="D28" s="36"/>
      <c r="E28" s="24"/>
    </row>
    <row r="29" spans="1:5" ht="15" customHeight="1">
      <c r="A29" s="178"/>
      <c r="B29" s="37"/>
      <c r="C29" s="38"/>
      <c r="D29" s="39"/>
      <c r="E29" s="40"/>
    </row>
    <row r="30" spans="1:5" ht="15" customHeight="1" thickBot="1">
      <c r="A30" s="41" t="s">
        <v>203</v>
      </c>
      <c r="B30" s="42"/>
      <c r="C30" s="42"/>
      <c r="D30" s="42"/>
      <c r="E30" s="40"/>
    </row>
    <row r="31" spans="1:5" ht="15" customHeight="1" thickBot="1">
      <c r="A31" s="25" t="s">
        <v>204</v>
      </c>
      <c r="B31" s="25" t="s">
        <v>110</v>
      </c>
      <c r="C31" s="26" t="s">
        <v>186</v>
      </c>
      <c r="D31" s="25" t="s">
        <v>187</v>
      </c>
      <c r="E31" s="25" t="s">
        <v>188</v>
      </c>
    </row>
    <row r="32" spans="1:5" ht="135" customHeight="1" thickBot="1">
      <c r="A32" s="45" t="s">
        <v>8</v>
      </c>
      <c r="B32" s="43" t="s">
        <v>205</v>
      </c>
      <c r="C32" s="31">
        <v>4.1999999999999997E-3</v>
      </c>
      <c r="D32" s="32" t="s">
        <v>206</v>
      </c>
      <c r="E32" s="32" t="s">
        <v>290</v>
      </c>
    </row>
    <row r="33" spans="1:5" ht="55.5" customHeight="1" thickBot="1">
      <c r="A33" s="45" t="s">
        <v>11</v>
      </c>
      <c r="B33" s="44" t="s">
        <v>207</v>
      </c>
      <c r="C33" s="31">
        <f>8%*C32</f>
        <v>3.3599999999999998E-4</v>
      </c>
      <c r="D33" s="63" t="s">
        <v>207</v>
      </c>
      <c r="E33" s="45" t="s">
        <v>291</v>
      </c>
    </row>
    <row r="34" spans="1:5" ht="93.75" customHeight="1" thickBot="1">
      <c r="A34" s="45" t="s">
        <v>14</v>
      </c>
      <c r="B34" s="43" t="s">
        <v>208</v>
      </c>
      <c r="C34" s="31">
        <f>0.08*0.4*0.98</f>
        <v>3.1359999999999999E-2</v>
      </c>
      <c r="D34" s="32" t="s">
        <v>292</v>
      </c>
      <c r="E34" s="46" t="s">
        <v>293</v>
      </c>
    </row>
    <row r="35" spans="1:5" ht="45" customHeight="1" thickBot="1">
      <c r="A35" s="45" t="s">
        <v>17</v>
      </c>
      <c r="B35" s="43" t="s">
        <v>209</v>
      </c>
      <c r="C35" s="31">
        <v>1.9400000000000001E-2</v>
      </c>
      <c r="D35" s="32" t="s">
        <v>210</v>
      </c>
      <c r="E35" s="32" t="s">
        <v>294</v>
      </c>
    </row>
    <row r="36" spans="1:5" ht="63" customHeight="1" thickBot="1">
      <c r="A36" s="45" t="s">
        <v>53</v>
      </c>
      <c r="B36" s="44" t="s">
        <v>211</v>
      </c>
      <c r="C36" s="31">
        <f>C27*C35</f>
        <v>7.7212000000000018E-3</v>
      </c>
      <c r="D36" s="32" t="s">
        <v>212</v>
      </c>
      <c r="E36" s="32" t="s">
        <v>356</v>
      </c>
    </row>
    <row r="37" spans="1:5" ht="34.5" thickBot="1">
      <c r="A37" s="45" t="s">
        <v>55</v>
      </c>
      <c r="B37" s="43" t="s">
        <v>213</v>
      </c>
      <c r="C37" s="47">
        <f>0.08*0.4*C35</f>
        <v>6.2080000000000002E-4</v>
      </c>
      <c r="D37" s="32" t="s">
        <v>210</v>
      </c>
      <c r="E37" s="46" t="s">
        <v>295</v>
      </c>
    </row>
    <row r="38" spans="1:5" ht="15.75" customHeight="1" thickBot="1">
      <c r="A38" s="367" t="s">
        <v>85</v>
      </c>
      <c r="B38" s="368"/>
      <c r="C38" s="369">
        <f>SUM(C32:C37)</f>
        <v>6.3638E-2</v>
      </c>
      <c r="D38" s="370"/>
      <c r="E38" s="371"/>
    </row>
    <row r="39" spans="1:5">
      <c r="A39" s="48"/>
      <c r="B39" s="49"/>
      <c r="C39" s="50"/>
      <c r="D39" s="51"/>
      <c r="E39" s="40"/>
    </row>
    <row r="40" spans="1:5" ht="15.75" thickBot="1">
      <c r="A40" s="52" t="s">
        <v>214</v>
      </c>
      <c r="B40" s="23"/>
      <c r="C40" s="53"/>
      <c r="D40" s="53"/>
      <c r="E40" s="40"/>
    </row>
    <row r="41" spans="1:5" ht="15" customHeight="1" thickBot="1">
      <c r="A41" s="25" t="s">
        <v>119</v>
      </c>
      <c r="B41" s="25" t="s">
        <v>215</v>
      </c>
      <c r="C41" s="26" t="s">
        <v>186</v>
      </c>
      <c r="D41" s="25" t="s">
        <v>187</v>
      </c>
      <c r="E41" s="25" t="s">
        <v>188</v>
      </c>
    </row>
    <row r="42" spans="1:5" ht="15" customHeight="1" thickBot="1">
      <c r="A42" s="177" t="s">
        <v>8</v>
      </c>
      <c r="B42" s="43" t="s">
        <v>216</v>
      </c>
      <c r="C42" s="54">
        <v>8.3299999999999999E-2</v>
      </c>
      <c r="D42" s="46" t="s">
        <v>217</v>
      </c>
      <c r="E42" s="46" t="s">
        <v>191</v>
      </c>
    </row>
    <row r="43" spans="1:5" ht="61.5" customHeight="1" thickBot="1">
      <c r="A43" s="177" t="s">
        <v>11</v>
      </c>
      <c r="B43" s="43" t="s">
        <v>218</v>
      </c>
      <c r="C43" s="54">
        <v>1.66E-2</v>
      </c>
      <c r="D43" s="55" t="s">
        <v>219</v>
      </c>
      <c r="E43" s="56" t="s">
        <v>220</v>
      </c>
    </row>
    <row r="44" spans="1:5" ht="77.25" customHeight="1" thickBot="1">
      <c r="A44" s="177" t="s">
        <v>14</v>
      </c>
      <c r="B44" s="43" t="s">
        <v>221</v>
      </c>
      <c r="C44" s="54">
        <v>4.0000000000000002E-4</v>
      </c>
      <c r="D44" s="55" t="s">
        <v>222</v>
      </c>
      <c r="E44" s="55" t="s">
        <v>223</v>
      </c>
    </row>
    <row r="45" spans="1:5" ht="60" customHeight="1" thickBot="1">
      <c r="A45" s="177" t="s">
        <v>17</v>
      </c>
      <c r="B45" s="43" t="s">
        <v>224</v>
      </c>
      <c r="C45" s="54">
        <v>2.7000000000000001E-3</v>
      </c>
      <c r="D45" s="55" t="s">
        <v>225</v>
      </c>
      <c r="E45" s="55" t="s">
        <v>226</v>
      </c>
    </row>
    <row r="46" spans="1:5" ht="57.75" customHeight="1" thickBot="1">
      <c r="A46" s="177" t="s">
        <v>53</v>
      </c>
      <c r="B46" s="43" t="s">
        <v>227</v>
      </c>
      <c r="C46" s="54">
        <v>2.8E-3</v>
      </c>
      <c r="D46" s="55" t="s">
        <v>228</v>
      </c>
      <c r="E46" s="55" t="s">
        <v>229</v>
      </c>
    </row>
    <row r="47" spans="1:5" ht="15.75" customHeight="1" thickBot="1">
      <c r="A47" s="367" t="s">
        <v>85</v>
      </c>
      <c r="B47" s="368"/>
      <c r="C47" s="369">
        <f>SUM(C42:C45)</f>
        <v>0.10299999999999999</v>
      </c>
      <c r="D47" s="370"/>
      <c r="E47" s="371"/>
    </row>
    <row r="48" spans="1:5" ht="15.75" customHeight="1" thickBot="1">
      <c r="A48" s="375" t="s">
        <v>230</v>
      </c>
      <c r="B48" s="376"/>
      <c r="C48" s="377">
        <f>SUM(C14+C27+C38+C47)</f>
        <v>0.71995580000000003</v>
      </c>
      <c r="D48" s="378"/>
      <c r="E48" s="379"/>
    </row>
    <row r="49" spans="1:5" ht="15" customHeight="1">
      <c r="A49" s="57"/>
      <c r="B49" s="58"/>
      <c r="C49" s="59"/>
      <c r="D49" s="60"/>
      <c r="E49" s="40"/>
    </row>
    <row r="50" spans="1:5" ht="15.75" customHeight="1" thickBot="1">
      <c r="A50" s="380" t="s">
        <v>231</v>
      </c>
      <c r="B50" s="380"/>
      <c r="C50" s="380"/>
      <c r="D50" s="380"/>
      <c r="E50" s="380"/>
    </row>
    <row r="51" spans="1:5" ht="15.75" customHeight="1" thickBot="1">
      <c r="A51" s="61" t="s">
        <v>183</v>
      </c>
      <c r="B51" s="381" t="s">
        <v>188</v>
      </c>
      <c r="C51" s="382"/>
      <c r="D51" s="382"/>
      <c r="E51" s="383"/>
    </row>
    <row r="52" spans="1:5" ht="68.25" customHeight="1" thickBot="1">
      <c r="A52" s="62" t="s">
        <v>329</v>
      </c>
      <c r="B52" s="384" t="s">
        <v>297</v>
      </c>
      <c r="C52" s="385"/>
      <c r="D52" s="385"/>
      <c r="E52" s="386"/>
    </row>
    <row r="53" spans="1:5" ht="48.75" customHeight="1" thickBot="1">
      <c r="A53" s="62" t="s">
        <v>232</v>
      </c>
      <c r="B53" s="372" t="s">
        <v>393</v>
      </c>
      <c r="C53" s="373"/>
      <c r="D53" s="373"/>
      <c r="E53" s="374"/>
    </row>
    <row r="54" spans="1:5" ht="42" customHeight="1" thickBot="1">
      <c r="A54" s="62" t="s">
        <v>233</v>
      </c>
      <c r="B54" s="372" t="s">
        <v>361</v>
      </c>
      <c r="C54" s="373"/>
      <c r="D54" s="373"/>
      <c r="E54" s="374"/>
    </row>
    <row r="55" spans="1:5" ht="36.75" customHeight="1" thickBot="1">
      <c r="A55" s="62" t="s">
        <v>330</v>
      </c>
      <c r="B55" s="384" t="s">
        <v>394</v>
      </c>
      <c r="C55" s="385"/>
      <c r="D55" s="385"/>
      <c r="E55" s="386"/>
    </row>
    <row r="56" spans="1:5" ht="53.25" customHeight="1" thickBot="1">
      <c r="A56" s="187" t="s">
        <v>100</v>
      </c>
      <c r="B56" s="372" t="s">
        <v>395</v>
      </c>
      <c r="C56" s="373"/>
      <c r="D56" s="373"/>
      <c r="E56" s="374"/>
    </row>
  </sheetData>
  <mergeCells count="25">
    <mergeCell ref="A3:E3"/>
    <mergeCell ref="D11:E11"/>
    <mergeCell ref="D12:E12"/>
    <mergeCell ref="D13:E13"/>
    <mergeCell ref="C6:D6"/>
    <mergeCell ref="A5:E5"/>
    <mergeCell ref="A4:E4"/>
    <mergeCell ref="B55:E55"/>
    <mergeCell ref="A38:B38"/>
    <mergeCell ref="C38:E38"/>
    <mergeCell ref="A27:B27"/>
    <mergeCell ref="A14:B14"/>
    <mergeCell ref="C14:E14"/>
    <mergeCell ref="A17:E17"/>
    <mergeCell ref="C27:E27"/>
    <mergeCell ref="A47:B47"/>
    <mergeCell ref="C47:E47"/>
    <mergeCell ref="B53:E53"/>
    <mergeCell ref="B54:E54"/>
    <mergeCell ref="B56:E56"/>
    <mergeCell ref="A48:B48"/>
    <mergeCell ref="C48:E48"/>
    <mergeCell ref="A50:E50"/>
    <mergeCell ref="B51:E51"/>
    <mergeCell ref="B52:E52"/>
  </mergeCells>
  <phoneticPr fontId="0" type="noConversion"/>
  <pageMargins left="0.51181102362204722" right="0.51181102362204722" top="1.3385826771653544" bottom="0.78740157480314965" header="0.51181102362204722" footer="0.51181102362204722"/>
  <pageSetup paperSize="9" scale="36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B1:H17"/>
  <sheetViews>
    <sheetView workbookViewId="0">
      <selection activeCell="H17" activeCellId="1" sqref="D18 A1:H17"/>
    </sheetView>
  </sheetViews>
  <sheetFormatPr defaultRowHeight="15"/>
  <cols>
    <col min="2" max="2" width="11.7109375" customWidth="1"/>
    <col min="3" max="3" width="12.28515625" customWidth="1"/>
    <col min="4" max="5" width="12.85546875" customWidth="1"/>
    <col min="6" max="6" width="11.28515625" customWidth="1"/>
    <col min="7" max="7" width="15.7109375" customWidth="1"/>
    <col min="8" max="8" width="15.28515625" customWidth="1"/>
  </cols>
  <sheetData>
    <row r="1" spans="2:8" ht="15.75" thickBot="1"/>
    <row r="2" spans="2:8" ht="15.75" thickBot="1">
      <c r="B2" s="395" t="s">
        <v>363</v>
      </c>
      <c r="C2" s="396"/>
      <c r="D2" s="396"/>
      <c r="E2" s="396"/>
      <c r="F2" s="396"/>
      <c r="G2" s="396"/>
      <c r="H2" s="396"/>
    </row>
    <row r="3" spans="2:8" ht="63.75" thickBot="1">
      <c r="B3" s="225" t="s">
        <v>364</v>
      </c>
      <c r="C3" s="226" t="s">
        <v>365</v>
      </c>
      <c r="D3" s="226" t="s">
        <v>366</v>
      </c>
      <c r="E3" s="227" t="s">
        <v>367</v>
      </c>
      <c r="F3" s="226" t="s">
        <v>368</v>
      </c>
      <c r="G3" s="226" t="s">
        <v>369</v>
      </c>
      <c r="H3" s="225" t="s">
        <v>370</v>
      </c>
    </row>
    <row r="4" spans="2:8" ht="15.75" thickBot="1">
      <c r="B4" s="228" t="s">
        <v>371</v>
      </c>
      <c r="C4" s="229">
        <v>0</v>
      </c>
      <c r="D4" s="230">
        <f t="shared" ref="D4:D15" si="0">(C4*1.65)/100</f>
        <v>0</v>
      </c>
      <c r="E4" s="230">
        <v>0</v>
      </c>
      <c r="F4" s="230">
        <v>0</v>
      </c>
      <c r="G4" s="230">
        <f t="shared" ref="G4:G15" si="1">D4-E4-F4</f>
        <v>0</v>
      </c>
      <c r="H4" s="231" t="e">
        <f t="shared" ref="H4:H15" si="2">(G4/C4)*100</f>
        <v>#DIV/0!</v>
      </c>
    </row>
    <row r="5" spans="2:8" ht="15.75" thickBot="1">
      <c r="B5" s="228" t="s">
        <v>372</v>
      </c>
      <c r="C5" s="229">
        <v>0</v>
      </c>
      <c r="D5" s="230">
        <f t="shared" si="0"/>
        <v>0</v>
      </c>
      <c r="E5" s="230">
        <v>0</v>
      </c>
      <c r="F5" s="230">
        <v>0</v>
      </c>
      <c r="G5" s="230">
        <f t="shared" si="1"/>
        <v>0</v>
      </c>
      <c r="H5" s="231" t="e">
        <f t="shared" si="2"/>
        <v>#DIV/0!</v>
      </c>
    </row>
    <row r="6" spans="2:8" ht="15.75" thickBot="1">
      <c r="B6" s="228" t="s">
        <v>373</v>
      </c>
      <c r="C6" s="229">
        <v>0</v>
      </c>
      <c r="D6" s="230">
        <f t="shared" si="0"/>
        <v>0</v>
      </c>
      <c r="E6" s="230">
        <v>0</v>
      </c>
      <c r="F6" s="230">
        <v>0</v>
      </c>
      <c r="G6" s="230">
        <f t="shared" si="1"/>
        <v>0</v>
      </c>
      <c r="H6" s="231" t="e">
        <f t="shared" si="2"/>
        <v>#DIV/0!</v>
      </c>
    </row>
    <row r="7" spans="2:8" ht="15.75" thickBot="1">
      <c r="B7" s="228" t="s">
        <v>374</v>
      </c>
      <c r="C7" s="229">
        <v>0</v>
      </c>
      <c r="D7" s="230">
        <f t="shared" si="0"/>
        <v>0</v>
      </c>
      <c r="E7" s="230">
        <v>0</v>
      </c>
      <c r="F7" s="230">
        <v>0</v>
      </c>
      <c r="G7" s="230">
        <f t="shared" si="1"/>
        <v>0</v>
      </c>
      <c r="H7" s="231" t="e">
        <f t="shared" si="2"/>
        <v>#DIV/0!</v>
      </c>
    </row>
    <row r="8" spans="2:8" ht="15.75" thickBot="1">
      <c r="B8" s="228" t="s">
        <v>375</v>
      </c>
      <c r="C8" s="229">
        <v>0</v>
      </c>
      <c r="D8" s="230">
        <f t="shared" si="0"/>
        <v>0</v>
      </c>
      <c r="E8" s="230">
        <v>0</v>
      </c>
      <c r="F8" s="230">
        <v>0</v>
      </c>
      <c r="G8" s="230">
        <f>D8-E8-F8</f>
        <v>0</v>
      </c>
      <c r="H8" s="231" t="e">
        <f t="shared" si="2"/>
        <v>#DIV/0!</v>
      </c>
    </row>
    <row r="9" spans="2:8" ht="15.75" thickBot="1">
      <c r="B9" s="228" t="s">
        <v>376</v>
      </c>
      <c r="C9" s="229">
        <v>0</v>
      </c>
      <c r="D9" s="230">
        <f t="shared" si="0"/>
        <v>0</v>
      </c>
      <c r="E9" s="230">
        <v>0</v>
      </c>
      <c r="F9" s="230">
        <v>0</v>
      </c>
      <c r="G9" s="230">
        <f t="shared" si="1"/>
        <v>0</v>
      </c>
      <c r="H9" s="231" t="e">
        <f t="shared" si="2"/>
        <v>#DIV/0!</v>
      </c>
    </row>
    <row r="10" spans="2:8" ht="15.75" thickBot="1">
      <c r="B10" s="228" t="s">
        <v>377</v>
      </c>
      <c r="C10" s="229">
        <v>0</v>
      </c>
      <c r="D10" s="230">
        <f t="shared" si="0"/>
        <v>0</v>
      </c>
      <c r="E10" s="230">
        <v>0</v>
      </c>
      <c r="F10" s="230">
        <v>0</v>
      </c>
      <c r="G10" s="230">
        <f t="shared" si="1"/>
        <v>0</v>
      </c>
      <c r="H10" s="231" t="e">
        <f t="shared" si="2"/>
        <v>#DIV/0!</v>
      </c>
    </row>
    <row r="11" spans="2:8" ht="15.75" thickBot="1">
      <c r="B11" s="228" t="s">
        <v>378</v>
      </c>
      <c r="C11" s="229">
        <v>0</v>
      </c>
      <c r="D11" s="230">
        <f t="shared" si="0"/>
        <v>0</v>
      </c>
      <c r="E11" s="230">
        <v>0</v>
      </c>
      <c r="F11" s="230">
        <v>0</v>
      </c>
      <c r="G11" s="230">
        <f t="shared" si="1"/>
        <v>0</v>
      </c>
      <c r="H11" s="231" t="e">
        <f t="shared" si="2"/>
        <v>#DIV/0!</v>
      </c>
    </row>
    <row r="12" spans="2:8" ht="15.75" thickBot="1">
      <c r="B12" s="228" t="s">
        <v>379</v>
      </c>
      <c r="C12" s="229">
        <v>0</v>
      </c>
      <c r="D12" s="230">
        <f t="shared" si="0"/>
        <v>0</v>
      </c>
      <c r="E12" s="230">
        <v>0</v>
      </c>
      <c r="F12" s="230">
        <v>0</v>
      </c>
      <c r="G12" s="230">
        <f t="shared" si="1"/>
        <v>0</v>
      </c>
      <c r="H12" s="231" t="e">
        <f t="shared" si="2"/>
        <v>#DIV/0!</v>
      </c>
    </row>
    <row r="13" spans="2:8" ht="15.75" thickBot="1">
      <c r="B13" s="228" t="s">
        <v>380</v>
      </c>
      <c r="C13" s="229">
        <v>0</v>
      </c>
      <c r="D13" s="230">
        <f t="shared" si="0"/>
        <v>0</v>
      </c>
      <c r="E13" s="230">
        <v>0</v>
      </c>
      <c r="F13" s="230">
        <v>0</v>
      </c>
      <c r="G13" s="230">
        <f t="shared" si="1"/>
        <v>0</v>
      </c>
      <c r="H13" s="231" t="e">
        <f t="shared" si="2"/>
        <v>#DIV/0!</v>
      </c>
    </row>
    <row r="14" spans="2:8" ht="15.75" thickBot="1">
      <c r="B14" s="228" t="s">
        <v>381</v>
      </c>
      <c r="C14" s="229">
        <v>0</v>
      </c>
      <c r="D14" s="230">
        <f t="shared" si="0"/>
        <v>0</v>
      </c>
      <c r="E14" s="230">
        <v>0</v>
      </c>
      <c r="F14" s="230">
        <v>0</v>
      </c>
      <c r="G14" s="230">
        <f t="shared" si="1"/>
        <v>0</v>
      </c>
      <c r="H14" s="231" t="e">
        <f t="shared" si="2"/>
        <v>#DIV/0!</v>
      </c>
    </row>
    <row r="15" spans="2:8" ht="15.75" thickBot="1">
      <c r="B15" s="228" t="s">
        <v>382</v>
      </c>
      <c r="C15" s="229">
        <v>0</v>
      </c>
      <c r="D15" s="230">
        <f t="shared" si="0"/>
        <v>0</v>
      </c>
      <c r="E15" s="230">
        <v>0</v>
      </c>
      <c r="F15" s="230">
        <v>0</v>
      </c>
      <c r="G15" s="230">
        <f t="shared" si="1"/>
        <v>0</v>
      </c>
      <c r="H15" s="231" t="e">
        <f t="shared" si="2"/>
        <v>#DIV/0!</v>
      </c>
    </row>
    <row r="16" spans="2:8" ht="15.75" thickBot="1">
      <c r="B16" s="232"/>
      <c r="C16" s="233"/>
      <c r="D16" s="233"/>
      <c r="E16" s="233"/>
      <c r="F16" s="233"/>
      <c r="G16" s="234" t="s">
        <v>383</v>
      </c>
      <c r="H16" s="234" t="e">
        <f>SUM(H4:H15)</f>
        <v>#DIV/0!</v>
      </c>
    </row>
    <row r="17" spans="2:8" ht="15.75" thickBot="1">
      <c r="B17" s="235"/>
      <c r="C17" s="233"/>
      <c r="D17" s="233"/>
      <c r="E17" s="233"/>
      <c r="F17" s="233"/>
      <c r="G17" s="236" t="s">
        <v>384</v>
      </c>
      <c r="H17" s="237" t="e">
        <f>H16/12</f>
        <v>#DIV/0!</v>
      </c>
    </row>
  </sheetData>
  <mergeCells count="1">
    <mergeCell ref="B2:H2"/>
  </mergeCells>
  <phoneticPr fontId="0" type="noConversion"/>
  <pageMargins left="0.51181102362204722" right="0.51181102362204722" top="0.78740157480314965" bottom="0.78740157480314965" header="0.31496062992125984" footer="0.31496062992125984"/>
  <pageSetup paperSize="9" scale="91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B1:H17"/>
  <sheetViews>
    <sheetView workbookViewId="0">
      <selection activeCell="E30" sqref="E30"/>
    </sheetView>
  </sheetViews>
  <sheetFormatPr defaultRowHeight="15"/>
  <cols>
    <col min="2" max="2" width="13.140625" customWidth="1"/>
    <col min="3" max="3" width="13.85546875" customWidth="1"/>
    <col min="4" max="4" width="13" customWidth="1"/>
    <col min="5" max="6" width="13.7109375" customWidth="1"/>
    <col min="7" max="7" width="14.7109375" customWidth="1"/>
    <col min="8" max="8" width="16.85546875" customWidth="1"/>
  </cols>
  <sheetData>
    <row r="1" spans="2:8" ht="15.75" thickBot="1"/>
    <row r="2" spans="2:8" ht="15.75" thickBot="1">
      <c r="B2" s="397" t="s">
        <v>385</v>
      </c>
      <c r="C2" s="398"/>
      <c r="D2" s="398"/>
      <c r="E2" s="398"/>
      <c r="F2" s="398"/>
      <c r="G2" s="398"/>
      <c r="H2" s="398"/>
    </row>
    <row r="3" spans="2:8" ht="45.75" thickBot="1">
      <c r="B3" s="238" t="s">
        <v>364</v>
      </c>
      <c r="C3" s="239" t="s">
        <v>365</v>
      </c>
      <c r="D3" s="239" t="s">
        <v>386</v>
      </c>
      <c r="E3" s="239" t="s">
        <v>387</v>
      </c>
      <c r="F3" s="239" t="s">
        <v>368</v>
      </c>
      <c r="G3" s="239" t="s">
        <v>388</v>
      </c>
      <c r="H3" s="238" t="s">
        <v>389</v>
      </c>
    </row>
    <row r="4" spans="2:8" ht="15.75" thickBot="1">
      <c r="B4" s="240" t="s">
        <v>371</v>
      </c>
      <c r="C4" s="241">
        <v>0</v>
      </c>
      <c r="D4" s="242">
        <f>C4*7.6/100</f>
        <v>0</v>
      </c>
      <c r="E4" s="242">
        <v>0</v>
      </c>
      <c r="F4" s="242">
        <v>0</v>
      </c>
      <c r="G4" s="243">
        <f>D4-E4-F4</f>
        <v>0</v>
      </c>
      <c r="H4" s="244" t="e">
        <f>(G4/C4)*100</f>
        <v>#DIV/0!</v>
      </c>
    </row>
    <row r="5" spans="2:8" ht="15.75" thickBot="1">
      <c r="B5" s="240" t="s">
        <v>372</v>
      </c>
      <c r="C5" s="241">
        <v>0</v>
      </c>
      <c r="D5" s="242">
        <f t="shared" ref="D5:D15" si="0">C5*7.6/100</f>
        <v>0</v>
      </c>
      <c r="E5" s="242">
        <v>0</v>
      </c>
      <c r="F5" s="242">
        <v>0</v>
      </c>
      <c r="G5" s="243">
        <f t="shared" ref="G5:G15" si="1">D5-E5-F5</f>
        <v>0</v>
      </c>
      <c r="H5" s="244" t="e">
        <f t="shared" ref="H5:H15" si="2">(G5/C5)*100</f>
        <v>#DIV/0!</v>
      </c>
    </row>
    <row r="6" spans="2:8" ht="15.75" thickBot="1">
      <c r="B6" s="240" t="s">
        <v>373</v>
      </c>
      <c r="C6" s="241">
        <v>0</v>
      </c>
      <c r="D6" s="242">
        <f t="shared" si="0"/>
        <v>0</v>
      </c>
      <c r="E6" s="242">
        <v>0</v>
      </c>
      <c r="F6" s="242">
        <v>0</v>
      </c>
      <c r="G6" s="243">
        <f t="shared" si="1"/>
        <v>0</v>
      </c>
      <c r="H6" s="244" t="e">
        <f t="shared" si="2"/>
        <v>#DIV/0!</v>
      </c>
    </row>
    <row r="7" spans="2:8" ht="15.75" thickBot="1">
      <c r="B7" s="240" t="s">
        <v>374</v>
      </c>
      <c r="C7" s="241">
        <v>0</v>
      </c>
      <c r="D7" s="242">
        <f t="shared" si="0"/>
        <v>0</v>
      </c>
      <c r="E7" s="242">
        <v>0</v>
      </c>
      <c r="F7" s="242">
        <v>0</v>
      </c>
      <c r="G7" s="243">
        <f t="shared" si="1"/>
        <v>0</v>
      </c>
      <c r="H7" s="244" t="e">
        <f t="shared" si="2"/>
        <v>#DIV/0!</v>
      </c>
    </row>
    <row r="8" spans="2:8" ht="15.75" thickBot="1">
      <c r="B8" s="240" t="s">
        <v>375</v>
      </c>
      <c r="C8" s="241">
        <v>0</v>
      </c>
      <c r="D8" s="242">
        <f t="shared" si="0"/>
        <v>0</v>
      </c>
      <c r="E8" s="242">
        <v>0</v>
      </c>
      <c r="F8" s="242">
        <v>0</v>
      </c>
      <c r="G8" s="243">
        <f t="shared" si="1"/>
        <v>0</v>
      </c>
      <c r="H8" s="244" t="e">
        <f t="shared" si="2"/>
        <v>#DIV/0!</v>
      </c>
    </row>
    <row r="9" spans="2:8" ht="15.75" thickBot="1">
      <c r="B9" s="240" t="s">
        <v>376</v>
      </c>
      <c r="C9" s="241">
        <v>0</v>
      </c>
      <c r="D9" s="242">
        <f t="shared" si="0"/>
        <v>0</v>
      </c>
      <c r="E9" s="242">
        <v>0</v>
      </c>
      <c r="F9" s="242">
        <v>0</v>
      </c>
      <c r="G9" s="243">
        <f t="shared" si="1"/>
        <v>0</v>
      </c>
      <c r="H9" s="244" t="e">
        <f t="shared" si="2"/>
        <v>#DIV/0!</v>
      </c>
    </row>
    <row r="10" spans="2:8" ht="15.75" thickBot="1">
      <c r="B10" s="240" t="s">
        <v>377</v>
      </c>
      <c r="C10" s="241">
        <v>0</v>
      </c>
      <c r="D10" s="242">
        <f t="shared" si="0"/>
        <v>0</v>
      </c>
      <c r="E10" s="242">
        <v>0</v>
      </c>
      <c r="F10" s="242">
        <v>0</v>
      </c>
      <c r="G10" s="243">
        <f t="shared" si="1"/>
        <v>0</v>
      </c>
      <c r="H10" s="244" t="e">
        <f t="shared" si="2"/>
        <v>#DIV/0!</v>
      </c>
    </row>
    <row r="11" spans="2:8" ht="15.75" thickBot="1">
      <c r="B11" s="240" t="s">
        <v>378</v>
      </c>
      <c r="C11" s="241">
        <v>0</v>
      </c>
      <c r="D11" s="242">
        <f t="shared" si="0"/>
        <v>0</v>
      </c>
      <c r="E11" s="242">
        <v>0</v>
      </c>
      <c r="F11" s="242">
        <v>0</v>
      </c>
      <c r="G11" s="243">
        <f t="shared" si="1"/>
        <v>0</v>
      </c>
      <c r="H11" s="244" t="e">
        <f t="shared" si="2"/>
        <v>#DIV/0!</v>
      </c>
    </row>
    <row r="12" spans="2:8" ht="15.75" thickBot="1">
      <c r="B12" s="240" t="s">
        <v>379</v>
      </c>
      <c r="C12" s="241">
        <v>0</v>
      </c>
      <c r="D12" s="242">
        <f t="shared" si="0"/>
        <v>0</v>
      </c>
      <c r="E12" s="242">
        <v>0</v>
      </c>
      <c r="F12" s="242">
        <v>0</v>
      </c>
      <c r="G12" s="243">
        <f t="shared" si="1"/>
        <v>0</v>
      </c>
      <c r="H12" s="244" t="e">
        <f t="shared" si="2"/>
        <v>#DIV/0!</v>
      </c>
    </row>
    <row r="13" spans="2:8" ht="15.75" thickBot="1">
      <c r="B13" s="240" t="s">
        <v>380</v>
      </c>
      <c r="C13" s="241">
        <v>0</v>
      </c>
      <c r="D13" s="242">
        <f t="shared" si="0"/>
        <v>0</v>
      </c>
      <c r="E13" s="242">
        <v>0</v>
      </c>
      <c r="F13" s="242">
        <v>0</v>
      </c>
      <c r="G13" s="243">
        <f t="shared" si="1"/>
        <v>0</v>
      </c>
      <c r="H13" s="244" t="e">
        <f t="shared" si="2"/>
        <v>#DIV/0!</v>
      </c>
    </row>
    <row r="14" spans="2:8" ht="15.75" thickBot="1">
      <c r="B14" s="240" t="s">
        <v>381</v>
      </c>
      <c r="C14" s="241">
        <v>0</v>
      </c>
      <c r="D14" s="242">
        <f t="shared" si="0"/>
        <v>0</v>
      </c>
      <c r="E14" s="242">
        <v>0</v>
      </c>
      <c r="F14" s="242">
        <v>0</v>
      </c>
      <c r="G14" s="243">
        <f t="shared" si="1"/>
        <v>0</v>
      </c>
      <c r="H14" s="244" t="e">
        <f t="shared" si="2"/>
        <v>#DIV/0!</v>
      </c>
    </row>
    <row r="15" spans="2:8" ht="15.75" thickBot="1">
      <c r="B15" s="240" t="s">
        <v>382</v>
      </c>
      <c r="C15" s="241">
        <v>0</v>
      </c>
      <c r="D15" s="242">
        <f t="shared" si="0"/>
        <v>0</v>
      </c>
      <c r="E15" s="242">
        <v>0</v>
      </c>
      <c r="F15" s="242">
        <v>0</v>
      </c>
      <c r="G15" s="243">
        <f t="shared" si="1"/>
        <v>0</v>
      </c>
      <c r="H15" s="244" t="e">
        <f t="shared" si="2"/>
        <v>#DIV/0!</v>
      </c>
    </row>
    <row r="16" spans="2:8" ht="15.75" thickBot="1">
      <c r="B16" s="245"/>
      <c r="C16" s="246"/>
      <c r="D16" s="246"/>
      <c r="E16" s="246"/>
      <c r="F16" s="246"/>
      <c r="G16" s="234" t="s">
        <v>383</v>
      </c>
      <c r="H16" s="234" t="e">
        <f>SUM(H4:H15)</f>
        <v>#DIV/0!</v>
      </c>
    </row>
    <row r="17" spans="2:8" ht="15.75" thickBot="1">
      <c r="B17" s="245"/>
      <c r="C17" s="245"/>
      <c r="D17" s="246"/>
      <c r="E17" s="246"/>
      <c r="F17" s="246"/>
      <c r="G17" s="236" t="s">
        <v>384</v>
      </c>
      <c r="H17" s="237" t="e">
        <f>H16/12</f>
        <v>#DIV/0!</v>
      </c>
    </row>
  </sheetData>
  <mergeCells count="1">
    <mergeCell ref="B2:H2"/>
  </mergeCells>
  <phoneticPr fontId="0" type="noConversion"/>
  <pageMargins left="0.51181102362204722" right="0.51181102362204722" top="0.78740157480314965" bottom="0.78740157480314965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5</vt:i4>
      </vt:variant>
    </vt:vector>
  </HeadingPairs>
  <TitlesOfParts>
    <vt:vector size="12" baseType="lpstr">
      <vt:lpstr>Resumo</vt:lpstr>
      <vt:lpstr>Tec de som</vt:lpstr>
      <vt:lpstr>Uniformes</vt:lpstr>
      <vt:lpstr>Conta vinculada</vt:lpstr>
      <vt:lpstr>Metodologia de cálculos</vt:lpstr>
      <vt:lpstr>Cálculo PIS alicota efetiva</vt:lpstr>
      <vt:lpstr>Calculo alicota efetiva COFINS</vt:lpstr>
      <vt:lpstr>'Conta vinculada'!Area_de_impressao</vt:lpstr>
      <vt:lpstr>'Metodologia de cálculos'!Area_de_impressao</vt:lpstr>
      <vt:lpstr>Resumo!Area_de_impressao</vt:lpstr>
      <vt:lpstr>'Tec de som'!Area_de_impressao</vt:lpstr>
      <vt:lpstr>Uniformes!Area_de_impressao</vt:lpstr>
    </vt:vector>
  </TitlesOfParts>
  <Company>UFSC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Joseane Salles Valero</dc:creator>
  <cp:lastModifiedBy>paulosantos</cp:lastModifiedBy>
  <cp:revision>1</cp:revision>
  <cp:lastPrinted>2024-05-09T16:57:42Z</cp:lastPrinted>
  <dcterms:created xsi:type="dcterms:W3CDTF">2016-06-22T19:00:36Z</dcterms:created>
  <dcterms:modified xsi:type="dcterms:W3CDTF">2024-06-05T17:51:32Z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UFSC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